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pivotCache/pivotCacheDefinition1.xml" ContentType="application/vnd.openxmlformats-officedocument.spreadsheetml.pivotCacheDefinition+xml"/>
  <Override PartName="/xl/pivotCache/pivotCacheRecords1.xml" ContentType="application/vnd.openxmlformats-officedocument.spreadsheetml.pivotCacheRecords+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pivotTables/pivotTable1.xml" ContentType="application/vnd.openxmlformats-officedocument.spreadsheetml.pivotTable+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15" yWindow="2865" windowWidth="12000" windowHeight="2880"/>
  </bookViews>
  <sheets>
    <sheet name="2021 - 2023" sheetId="6" r:id="rId1"/>
    <sheet name="data 2018" sheetId="3" state="hidden" r:id="rId2"/>
    <sheet name="для Старовойтовой" sheetId="4" state="hidden" r:id="rId3"/>
  </sheets>
  <definedNames>
    <definedName name="_xlnm._FilterDatabase" localSheetId="0" hidden="1">'2021 - 2023'!$A$4:$E$281</definedName>
    <definedName name="_xlnm._FilterDatabase" localSheetId="1" hidden="1">'data 2018'!$B$1:$D$155</definedName>
    <definedName name="_xlnm._FilterDatabase" localSheetId="2" hidden="1">'для Старовойтовой'!$A$2:$I$75</definedName>
    <definedName name="_xlnm.Print_Titles" localSheetId="0">'2021 - 2023'!$4:$4</definedName>
    <definedName name="_xlnm.Print_Titles" localSheetId="2">'для Старовойтовой'!$2:$2</definedName>
    <definedName name="_xlnm.Print_Area" localSheetId="0">'2021 - 2023'!$A$1:$E$281</definedName>
  </definedNames>
  <calcPr calcId="145621"/>
  <pivotCaches>
    <pivotCache cacheId="2" r:id="rId4"/>
  </pivotCaches>
</workbook>
</file>

<file path=xl/calcChain.xml><?xml version="1.0" encoding="utf-8"?>
<calcChain xmlns="http://schemas.openxmlformats.org/spreadsheetml/2006/main">
  <c r="F69" i="4" l="1"/>
  <c r="D69" i="4"/>
  <c r="F68" i="4"/>
  <c r="D68" i="4"/>
  <c r="G4" i="4" l="1"/>
  <c r="E12" i="4"/>
  <c r="E69" i="4" l="1"/>
  <c r="G69" i="4" s="1"/>
  <c r="E68" i="4"/>
  <c r="G68" i="4" s="1"/>
  <c r="A155" i="3"/>
  <c r="A154" i="3"/>
  <c r="A153" i="3"/>
  <c r="A152" i="3"/>
  <c r="A151" i="3"/>
  <c r="A150" i="3"/>
  <c r="A149" i="3"/>
  <c r="A148" i="3"/>
  <c r="A147" i="3"/>
  <c r="A146" i="3"/>
  <c r="A145" i="3"/>
  <c r="A144" i="3"/>
  <c r="A143" i="3"/>
  <c r="A142" i="3"/>
  <c r="A141" i="3"/>
  <c r="A140" i="3"/>
  <c r="A139" i="3"/>
  <c r="A138" i="3"/>
  <c r="A137" i="3"/>
  <c r="A136" i="3"/>
  <c r="A135" i="3"/>
  <c r="A134" i="3"/>
  <c r="A133" i="3"/>
  <c r="A132" i="3"/>
  <c r="A131" i="3"/>
  <c r="A130" i="3"/>
  <c r="A129" i="3"/>
  <c r="A128" i="3"/>
  <c r="A127" i="3"/>
  <c r="A126" i="3"/>
  <c r="A125" i="3"/>
  <c r="A124" i="3"/>
  <c r="A123" i="3"/>
  <c r="A122" i="3"/>
  <c r="A121" i="3"/>
  <c r="A120" i="3"/>
  <c r="A119" i="3"/>
  <c r="A118" i="3"/>
  <c r="A117" i="3"/>
  <c r="A116" i="3"/>
  <c r="A115" i="3"/>
  <c r="A114" i="3"/>
  <c r="A113" i="3"/>
  <c r="A112" i="3"/>
  <c r="A111" i="3"/>
  <c r="A110" i="3"/>
  <c r="A109" i="3"/>
  <c r="A108" i="3"/>
  <c r="A107" i="3"/>
  <c r="A106" i="3"/>
  <c r="A105" i="3"/>
  <c r="A104" i="3"/>
  <c r="A103" i="3"/>
  <c r="A102" i="3"/>
  <c r="A101" i="3"/>
  <c r="A100" i="3"/>
  <c r="A99" i="3"/>
  <c r="A98" i="3"/>
  <c r="A97" i="3"/>
  <c r="A96" i="3"/>
  <c r="A95" i="3"/>
  <c r="A94" i="3"/>
  <c r="A93" i="3"/>
  <c r="A92" i="3"/>
  <c r="A91" i="3"/>
  <c r="A90" i="3"/>
  <c r="A89" i="3"/>
  <c r="A88" i="3"/>
  <c r="A87" i="3"/>
  <c r="A86" i="3"/>
  <c r="A85" i="3"/>
  <c r="A84" i="3"/>
  <c r="A83" i="3"/>
  <c r="A82" i="3"/>
  <c r="A81" i="3"/>
  <c r="A80" i="3"/>
  <c r="A79" i="3"/>
  <c r="A78" i="3"/>
  <c r="A77" i="3"/>
  <c r="A76" i="3"/>
  <c r="A75" i="3"/>
  <c r="A74" i="3"/>
  <c r="A73" i="3"/>
  <c r="A72" i="3"/>
  <c r="A71" i="3"/>
  <c r="A70" i="3"/>
  <c r="A69" i="3"/>
  <c r="A68" i="3"/>
  <c r="A67" i="3"/>
  <c r="A66" i="3"/>
  <c r="A65" i="3"/>
  <c r="A64" i="3"/>
  <c r="A63" i="3"/>
  <c r="A62" i="3"/>
  <c r="A61" i="3"/>
  <c r="A60" i="3"/>
  <c r="A59" i="3"/>
  <c r="A58" i="3"/>
  <c r="A57" i="3"/>
  <c r="A56" i="3"/>
  <c r="A55" i="3"/>
  <c r="A54" i="3"/>
  <c r="A53" i="3"/>
  <c r="A52" i="3"/>
  <c r="A51" i="3"/>
  <c r="A50" i="3"/>
  <c r="A49" i="3"/>
  <c r="A48" i="3"/>
  <c r="A47" i="3"/>
  <c r="A46" i="3"/>
  <c r="A45" i="3"/>
  <c r="A44" i="3"/>
  <c r="A43" i="3"/>
  <c r="A42" i="3"/>
  <c r="A41" i="3"/>
  <c r="A40" i="3"/>
  <c r="A39" i="3"/>
  <c r="A38" i="3"/>
  <c r="A37" i="3"/>
  <c r="A36" i="3"/>
  <c r="A35" i="3"/>
  <c r="A34" i="3"/>
  <c r="A33" i="3"/>
  <c r="A32" i="3"/>
  <c r="A31" i="3"/>
  <c r="A30" i="3"/>
  <c r="A29" i="3"/>
  <c r="A28" i="3"/>
  <c r="A27" i="3"/>
  <c r="A26" i="3"/>
  <c r="A25" i="3"/>
  <c r="A24" i="3"/>
  <c r="A23" i="3"/>
  <c r="A22" i="3"/>
  <c r="A21" i="3"/>
  <c r="A20" i="3"/>
  <c r="A19" i="3"/>
  <c r="A18" i="3"/>
  <c r="A17" i="3"/>
  <c r="A16" i="3"/>
  <c r="A15" i="3"/>
  <c r="A14" i="3"/>
  <c r="A13" i="3"/>
  <c r="A12" i="3"/>
  <c r="A11" i="3"/>
  <c r="A10" i="3"/>
  <c r="A9" i="3"/>
  <c r="A8" i="3"/>
  <c r="A7" i="3"/>
  <c r="A6" i="3"/>
  <c r="A5" i="3"/>
  <c r="A4" i="3"/>
  <c r="A3" i="3"/>
  <c r="A2" i="3"/>
  <c r="K197" i="3" l="1"/>
  <c r="K193" i="3"/>
  <c r="K189" i="3"/>
  <c r="K185" i="3"/>
  <c r="K181" i="3"/>
  <c r="K177" i="3"/>
  <c r="K173" i="3"/>
  <c r="K166" i="3"/>
  <c r="K162" i="3"/>
  <c r="K158" i="3"/>
  <c r="K154" i="3"/>
  <c r="K150" i="3"/>
  <c r="K146" i="3"/>
  <c r="K142" i="3"/>
  <c r="K138" i="3"/>
  <c r="K133" i="3"/>
  <c r="K129" i="3"/>
  <c r="K125" i="3"/>
  <c r="K121" i="3"/>
  <c r="K117" i="3"/>
  <c r="K113" i="3"/>
  <c r="K109" i="3"/>
  <c r="K105" i="3"/>
  <c r="K101" i="3"/>
  <c r="K97" i="3"/>
  <c r="K93" i="3"/>
  <c r="K89" i="3"/>
  <c r="K85" i="3"/>
  <c r="K81" i="3"/>
  <c r="K77" i="3"/>
  <c r="K73" i="3"/>
  <c r="K69" i="3"/>
  <c r="K64" i="3"/>
  <c r="K60" i="3"/>
  <c r="K56" i="3"/>
  <c r="K52" i="3"/>
  <c r="K48" i="3"/>
  <c r="K44" i="3"/>
  <c r="K40" i="3"/>
  <c r="K36" i="3"/>
  <c r="K32" i="3"/>
  <c r="K28" i="3"/>
  <c r="K24" i="3"/>
  <c r="K20" i="3"/>
  <c r="K16" i="3"/>
  <c r="K12" i="3"/>
  <c r="K8" i="3"/>
  <c r="K4" i="3"/>
  <c r="J198" i="3"/>
  <c r="J194" i="3"/>
  <c r="J190" i="3"/>
  <c r="J186" i="3"/>
  <c r="J182" i="3"/>
  <c r="J178" i="3"/>
  <c r="J174" i="3"/>
  <c r="J166" i="3"/>
  <c r="J162" i="3"/>
  <c r="J158" i="3"/>
  <c r="J154" i="3"/>
  <c r="J150" i="3"/>
  <c r="J146" i="3"/>
  <c r="J142" i="3"/>
  <c r="J138" i="3"/>
  <c r="J133" i="3"/>
  <c r="J129" i="3"/>
  <c r="J125" i="3"/>
  <c r="J121" i="3"/>
  <c r="J117" i="3"/>
  <c r="J113" i="3"/>
  <c r="J109" i="3"/>
  <c r="J105" i="3"/>
  <c r="J101" i="3"/>
  <c r="J97" i="3"/>
  <c r="J93" i="3"/>
  <c r="J89" i="3"/>
  <c r="J85" i="3"/>
  <c r="J81" i="3"/>
  <c r="J77" i="3"/>
  <c r="J73" i="3"/>
  <c r="J69" i="3"/>
  <c r="J64" i="3"/>
  <c r="J60" i="3"/>
  <c r="J56" i="3"/>
  <c r="J52" i="3"/>
  <c r="J48" i="3"/>
  <c r="K200" i="3"/>
  <c r="K195" i="3"/>
  <c r="K190" i="3"/>
  <c r="K184" i="3"/>
  <c r="K179" i="3"/>
  <c r="K174" i="3"/>
  <c r="K165" i="3"/>
  <c r="K160" i="3"/>
  <c r="K155" i="3"/>
  <c r="K149" i="3"/>
  <c r="K144" i="3"/>
  <c r="K139" i="3"/>
  <c r="K132" i="3"/>
  <c r="K127" i="3"/>
  <c r="K122" i="3"/>
  <c r="K116" i="3"/>
  <c r="K111" i="3"/>
  <c r="K106" i="3"/>
  <c r="K100" i="3"/>
  <c r="K95" i="3"/>
  <c r="K90" i="3"/>
  <c r="K84" i="3"/>
  <c r="K79" i="3"/>
  <c r="K74" i="3"/>
  <c r="K68" i="3"/>
  <c r="K62" i="3"/>
  <c r="K57" i="3"/>
  <c r="K51" i="3"/>
  <c r="K46" i="3"/>
  <c r="K41" i="3"/>
  <c r="K35" i="3"/>
  <c r="K30" i="3"/>
  <c r="K25" i="3"/>
  <c r="K19" i="3"/>
  <c r="K14" i="3"/>
  <c r="K9" i="3"/>
  <c r="K3" i="3"/>
  <c r="J196" i="3"/>
  <c r="J191" i="3"/>
  <c r="J185" i="3"/>
  <c r="J180" i="3"/>
  <c r="J175" i="3"/>
  <c r="J165" i="3"/>
  <c r="J160" i="3"/>
  <c r="J155" i="3"/>
  <c r="J149" i="3"/>
  <c r="J144" i="3"/>
  <c r="J139" i="3"/>
  <c r="J132" i="3"/>
  <c r="J127" i="3"/>
  <c r="J122" i="3"/>
  <c r="J116" i="3"/>
  <c r="J111" i="3"/>
  <c r="J106" i="3"/>
  <c r="J100" i="3"/>
  <c r="J95" i="3"/>
  <c r="J90" i="3"/>
  <c r="J84" i="3"/>
  <c r="J79" i="3"/>
  <c r="J74" i="3"/>
  <c r="J68" i="3"/>
  <c r="J62" i="3"/>
  <c r="J57" i="3"/>
  <c r="J51" i="3"/>
  <c r="J46" i="3"/>
  <c r="J42" i="3"/>
  <c r="J38" i="3"/>
  <c r="J34" i="3"/>
  <c r="J30" i="3"/>
  <c r="J26" i="3"/>
  <c r="J22" i="3"/>
  <c r="J18" i="3"/>
  <c r="J14" i="3"/>
  <c r="J10" i="3"/>
  <c r="J6" i="3"/>
  <c r="I3" i="3"/>
  <c r="I7" i="3"/>
  <c r="I11" i="3"/>
  <c r="I15" i="3"/>
  <c r="I19" i="3"/>
  <c r="I23" i="3"/>
  <c r="I27" i="3"/>
  <c r="I32" i="3"/>
  <c r="I36" i="3"/>
  <c r="I40" i="3"/>
  <c r="K199" i="3"/>
  <c r="K194" i="3"/>
  <c r="K188" i="3"/>
  <c r="K183" i="3"/>
  <c r="K178" i="3"/>
  <c r="K171" i="3"/>
  <c r="K164" i="3"/>
  <c r="K159" i="3"/>
  <c r="K153" i="3"/>
  <c r="K148" i="3"/>
  <c r="K143" i="3"/>
  <c r="K137" i="3"/>
  <c r="K131" i="3"/>
  <c r="K126" i="3"/>
  <c r="K120" i="3"/>
  <c r="K115" i="3"/>
  <c r="K110" i="3"/>
  <c r="K104" i="3"/>
  <c r="K99" i="3"/>
  <c r="K94" i="3"/>
  <c r="K88" i="3"/>
  <c r="K83" i="3"/>
  <c r="K78" i="3"/>
  <c r="K72" i="3"/>
  <c r="K66" i="3"/>
  <c r="K61" i="3"/>
  <c r="K55" i="3"/>
  <c r="K50" i="3"/>
  <c r="K45" i="3"/>
  <c r="K39" i="3"/>
  <c r="K34" i="3"/>
  <c r="K29" i="3"/>
  <c r="K23" i="3"/>
  <c r="K18" i="3"/>
  <c r="K13" i="3"/>
  <c r="K7" i="3"/>
  <c r="J200" i="3"/>
  <c r="J195" i="3"/>
  <c r="J189" i="3"/>
  <c r="J184" i="3"/>
  <c r="J179" i="3"/>
  <c r="J173" i="3"/>
  <c r="J164" i="3"/>
  <c r="J159" i="3"/>
  <c r="J153" i="3"/>
  <c r="J148" i="3"/>
  <c r="J143" i="3"/>
  <c r="J137" i="3"/>
  <c r="J131" i="3"/>
  <c r="J126" i="3"/>
  <c r="J120" i="3"/>
  <c r="K198" i="3"/>
  <c r="K187" i="3"/>
  <c r="K176" i="3"/>
  <c r="K163" i="3"/>
  <c r="K152" i="3"/>
  <c r="K141" i="3"/>
  <c r="K130" i="3"/>
  <c r="K119" i="3"/>
  <c r="K108" i="3"/>
  <c r="K98" i="3"/>
  <c r="K87" i="3"/>
  <c r="K76" i="3"/>
  <c r="K65" i="3"/>
  <c r="K54" i="3"/>
  <c r="K43" i="3"/>
  <c r="K33" i="3"/>
  <c r="K22" i="3"/>
  <c r="K11" i="3"/>
  <c r="J199" i="3"/>
  <c r="J188" i="3"/>
  <c r="J177" i="3"/>
  <c r="J163" i="3"/>
  <c r="J152" i="3"/>
  <c r="J141" i="3"/>
  <c r="J130" i="3"/>
  <c r="J119" i="3"/>
  <c r="J112" i="3"/>
  <c r="J104" i="3"/>
  <c r="J98" i="3"/>
  <c r="J91" i="3"/>
  <c r="J83" i="3"/>
  <c r="J76" i="3"/>
  <c r="J70" i="3"/>
  <c r="J61" i="3"/>
  <c r="J54" i="3"/>
  <c r="J47" i="3"/>
  <c r="J41" i="3"/>
  <c r="J36" i="3"/>
  <c r="J31" i="3"/>
  <c r="J25" i="3"/>
  <c r="J20" i="3"/>
  <c r="J15" i="3"/>
  <c r="J9" i="3"/>
  <c r="J4" i="3"/>
  <c r="I6" i="3"/>
  <c r="I12" i="3"/>
  <c r="I17" i="3"/>
  <c r="I22" i="3"/>
  <c r="I28" i="3"/>
  <c r="I34" i="3"/>
  <c r="I39" i="3"/>
  <c r="I44" i="3"/>
  <c r="I48" i="3"/>
  <c r="I52" i="3"/>
  <c r="I56" i="3"/>
  <c r="I60" i="3"/>
  <c r="I64" i="3"/>
  <c r="I69" i="3"/>
  <c r="I73" i="3"/>
  <c r="I77" i="3"/>
  <c r="I81" i="3"/>
  <c r="I85" i="3"/>
  <c r="I89" i="3"/>
  <c r="I93" i="3"/>
  <c r="K192" i="3"/>
  <c r="K182" i="3"/>
  <c r="K170" i="3"/>
  <c r="K157" i="3"/>
  <c r="K147" i="3"/>
  <c r="K135" i="3"/>
  <c r="K124" i="3"/>
  <c r="K114" i="3"/>
  <c r="K103" i="3"/>
  <c r="K92" i="3"/>
  <c r="K82" i="3"/>
  <c r="K71" i="3"/>
  <c r="K59" i="3"/>
  <c r="K49" i="3"/>
  <c r="K38" i="3"/>
  <c r="K27" i="3"/>
  <c r="K17" i="3"/>
  <c r="K6" i="3"/>
  <c r="J193" i="3"/>
  <c r="J183" i="3"/>
  <c r="J170" i="3"/>
  <c r="J157" i="3"/>
  <c r="J147" i="3"/>
  <c r="J135" i="3"/>
  <c r="J124" i="3"/>
  <c r="J115" i="3"/>
  <c r="J108" i="3"/>
  <c r="J102" i="3"/>
  <c r="J94" i="3"/>
  <c r="J87" i="3"/>
  <c r="J80" i="3"/>
  <c r="J72" i="3"/>
  <c r="J65" i="3"/>
  <c r="J58" i="3"/>
  <c r="J50" i="3"/>
  <c r="J44" i="3"/>
  <c r="J39" i="3"/>
  <c r="J33" i="3"/>
  <c r="J28" i="3"/>
  <c r="J23" i="3"/>
  <c r="J17" i="3"/>
  <c r="J12" i="3"/>
  <c r="J7" i="3"/>
  <c r="I4" i="3"/>
  <c r="I9" i="3"/>
  <c r="I14" i="3"/>
  <c r="I20" i="3"/>
  <c r="I25" i="3"/>
  <c r="I31" i="3"/>
  <c r="I37" i="3"/>
  <c r="I42" i="3"/>
  <c r="I46" i="3"/>
  <c r="I50" i="3"/>
  <c r="I54" i="3"/>
  <c r="I58" i="3"/>
  <c r="I62" i="3"/>
  <c r="I66" i="3"/>
  <c r="I71" i="3"/>
  <c r="I75" i="3"/>
  <c r="I79" i="3"/>
  <c r="I83" i="3"/>
  <c r="I87" i="3"/>
  <c r="I91" i="3"/>
  <c r="I95" i="3"/>
  <c r="I99" i="3"/>
  <c r="I103" i="3"/>
  <c r="I107" i="3"/>
  <c r="I111" i="3"/>
  <c r="I115" i="3"/>
  <c r="I119" i="3"/>
  <c r="I123" i="3"/>
  <c r="I127" i="3"/>
  <c r="I131" i="3"/>
  <c r="I135" i="3"/>
  <c r="I140" i="3"/>
  <c r="I144" i="3"/>
  <c r="I148" i="3"/>
  <c r="I152" i="3"/>
  <c r="I157" i="3"/>
  <c r="I166" i="3"/>
  <c r="I175" i="3"/>
  <c r="I179" i="3"/>
  <c r="I183" i="3"/>
  <c r="I187" i="3"/>
  <c r="I191" i="3"/>
  <c r="I197" i="3"/>
  <c r="I193" i="3"/>
  <c r="I188" i="3"/>
  <c r="I182" i="3"/>
  <c r="I177" i="3"/>
  <c r="I167" i="3"/>
  <c r="I155" i="3"/>
  <c r="I150" i="3"/>
  <c r="I145" i="3"/>
  <c r="I139" i="3"/>
  <c r="I133" i="3"/>
  <c r="I128" i="3"/>
  <c r="I122" i="3"/>
  <c r="I117" i="3"/>
  <c r="I112" i="3"/>
  <c r="I106" i="3"/>
  <c r="I101" i="3"/>
  <c r="I96" i="3"/>
  <c r="I88" i="3"/>
  <c r="I80" i="3"/>
  <c r="I72" i="3"/>
  <c r="I63" i="3"/>
  <c r="I55" i="3"/>
  <c r="I47" i="3"/>
  <c r="I38" i="3"/>
  <c r="I26" i="3"/>
  <c r="I16" i="3"/>
  <c r="I5" i="3"/>
  <c r="J11" i="3"/>
  <c r="J21" i="3"/>
  <c r="J32" i="3"/>
  <c r="J43" i="3"/>
  <c r="J55" i="3"/>
  <c r="J71" i="3"/>
  <c r="J86" i="3"/>
  <c r="J99" i="3"/>
  <c r="J114" i="3"/>
  <c r="J134" i="3"/>
  <c r="J156" i="3"/>
  <c r="J181" i="3"/>
  <c r="K5" i="3"/>
  <c r="K26" i="3"/>
  <c r="K47" i="3"/>
  <c r="K70" i="3"/>
  <c r="K91" i="3"/>
  <c r="K112" i="3"/>
  <c r="K134" i="3"/>
  <c r="K156" i="3"/>
  <c r="K180" i="3"/>
  <c r="I200" i="3"/>
  <c r="I196" i="3"/>
  <c r="I192" i="3"/>
  <c r="I186" i="3"/>
  <c r="I181" i="3"/>
  <c r="I176" i="3"/>
  <c r="I165" i="3"/>
  <c r="I154" i="3"/>
  <c r="I149" i="3"/>
  <c r="I143" i="3"/>
  <c r="I138" i="3"/>
  <c r="I132" i="3"/>
  <c r="I126" i="3"/>
  <c r="I121" i="3"/>
  <c r="I116" i="3"/>
  <c r="I110" i="3"/>
  <c r="I105" i="3"/>
  <c r="I100" i="3"/>
  <c r="I94" i="3"/>
  <c r="I86" i="3"/>
  <c r="I78" i="3"/>
  <c r="I70" i="3"/>
  <c r="I61" i="3"/>
  <c r="I53" i="3"/>
  <c r="I45" i="3"/>
  <c r="I35" i="3"/>
  <c r="I24" i="3"/>
  <c r="I13" i="3"/>
  <c r="J3" i="3"/>
  <c r="J13" i="3"/>
  <c r="J24" i="3"/>
  <c r="J35" i="3"/>
  <c r="J45" i="3"/>
  <c r="J59" i="3"/>
  <c r="J75" i="3"/>
  <c r="J88" i="3"/>
  <c r="J103" i="3"/>
  <c r="J118" i="3"/>
  <c r="J140" i="3"/>
  <c r="J161" i="3"/>
  <c r="J187" i="3"/>
  <c r="K10" i="3"/>
  <c r="K31" i="3"/>
  <c r="K53" i="3"/>
  <c r="K75" i="3"/>
  <c r="K96" i="3"/>
  <c r="K118" i="3"/>
  <c r="K140" i="3"/>
  <c r="K161" i="3"/>
  <c r="K186" i="3"/>
  <c r="I199" i="3"/>
  <c r="I195" i="3"/>
  <c r="I190" i="3"/>
  <c r="I185" i="3"/>
  <c r="I180" i="3"/>
  <c r="I174" i="3"/>
  <c r="I164" i="3"/>
  <c r="I153" i="3"/>
  <c r="I147" i="3"/>
  <c r="I142" i="3"/>
  <c r="I137" i="3"/>
  <c r="I130" i="3"/>
  <c r="I125" i="3"/>
  <c r="I120" i="3"/>
  <c r="I114" i="3"/>
  <c r="I109" i="3"/>
  <c r="I104" i="3"/>
  <c r="I98" i="3"/>
  <c r="I92" i="3"/>
  <c r="I84" i="3"/>
  <c r="I76" i="3"/>
  <c r="I68" i="3"/>
  <c r="I59" i="3"/>
  <c r="I51" i="3"/>
  <c r="I43" i="3"/>
  <c r="I33" i="3"/>
  <c r="I21" i="3"/>
  <c r="I10" i="3"/>
  <c r="J5" i="3"/>
  <c r="J16" i="3"/>
  <c r="J27" i="3"/>
  <c r="J37" i="3"/>
  <c r="J49" i="3"/>
  <c r="J63" i="3"/>
  <c r="J78" i="3"/>
  <c r="J92" i="3"/>
  <c r="J107" i="3"/>
  <c r="J123" i="3"/>
  <c r="J145" i="3"/>
  <c r="J167" i="3"/>
  <c r="J192" i="3"/>
  <c r="K15" i="3"/>
  <c r="K37" i="3"/>
  <c r="K58" i="3"/>
  <c r="K80" i="3"/>
  <c r="K102" i="3"/>
  <c r="K123" i="3"/>
  <c r="K145" i="3"/>
  <c r="K167" i="3"/>
  <c r="K191" i="3"/>
  <c r="I198" i="3"/>
  <c r="I194" i="3"/>
  <c r="I189" i="3"/>
  <c r="I184" i="3"/>
  <c r="I178" i="3"/>
  <c r="I173" i="3"/>
  <c r="I163" i="3"/>
  <c r="I151" i="3"/>
  <c r="I146" i="3"/>
  <c r="I141" i="3"/>
  <c r="I134" i="3"/>
  <c r="I129" i="3"/>
  <c r="I124" i="3"/>
  <c r="I118" i="3"/>
  <c r="I113" i="3"/>
  <c r="I108" i="3"/>
  <c r="I102" i="3"/>
  <c r="I97" i="3"/>
  <c r="I90" i="3"/>
  <c r="I82" i="3"/>
  <c r="I74" i="3"/>
  <c r="I65" i="3"/>
  <c r="I57" i="3"/>
  <c r="I49" i="3"/>
  <c r="I41" i="3"/>
  <c r="I30" i="3"/>
  <c r="I18" i="3"/>
  <c r="I8" i="3"/>
  <c r="J8" i="3"/>
  <c r="J19" i="3"/>
  <c r="J29" i="3"/>
  <c r="J40" i="3"/>
  <c r="J53" i="3"/>
  <c r="J66" i="3"/>
  <c r="J82" i="3"/>
  <c r="J96" i="3"/>
  <c r="J110" i="3"/>
  <c r="J128" i="3"/>
  <c r="J151" i="3"/>
  <c r="J176" i="3"/>
  <c r="J197" i="3"/>
  <c r="K21" i="3"/>
  <c r="K42" i="3"/>
  <c r="K63" i="3"/>
  <c r="K86" i="3"/>
  <c r="K107" i="3"/>
  <c r="K128" i="3"/>
  <c r="K151" i="3"/>
  <c r="K175" i="3"/>
  <c r="K196" i="3"/>
  <c r="J201" i="3" l="1"/>
  <c r="J206" i="3" s="1"/>
  <c r="K201" i="3"/>
  <c r="K206" i="3" s="1"/>
  <c r="I201" i="3"/>
  <c r="I206" i="3" s="1"/>
</calcChain>
</file>

<file path=xl/comments1.xml><?xml version="1.0" encoding="utf-8"?>
<comments xmlns="http://schemas.openxmlformats.org/spreadsheetml/2006/main">
  <authors>
    <author>Варульникова С.</author>
    <author>Соловьёва</author>
  </authors>
  <commentList>
    <comment ref="B29" authorId="0">
      <text>
        <r>
          <rPr>
            <b/>
            <sz val="9"/>
            <color indexed="81"/>
            <rFont val="Tahoma"/>
            <family val="2"/>
            <charset val="204"/>
          </rPr>
          <t>Варульникова С.:</t>
        </r>
        <r>
          <rPr>
            <sz val="9"/>
            <color indexed="81"/>
            <rFont val="Tahoma"/>
            <family val="2"/>
            <charset val="204"/>
          </rPr>
          <t xml:space="preserve">
в расходах 816,819</t>
        </r>
      </text>
    </comment>
    <comment ref="B43" authorId="1">
      <text>
        <r>
          <rPr>
            <sz val="9"/>
            <color indexed="81"/>
            <rFont val="Tahoma"/>
            <family val="2"/>
            <charset val="204"/>
          </rPr>
          <t xml:space="preserve">в расходах у 819
</t>
        </r>
      </text>
    </comment>
    <comment ref="B54" authorId="0">
      <text>
        <r>
          <rPr>
            <b/>
            <sz val="9"/>
            <color indexed="81"/>
            <rFont val="Tahoma"/>
            <family val="2"/>
            <charset val="204"/>
          </rPr>
          <t>Варульникова С.:</t>
        </r>
        <r>
          <rPr>
            <sz val="9"/>
            <color indexed="81"/>
            <rFont val="Tahoma"/>
            <family val="2"/>
            <charset val="204"/>
          </rPr>
          <t xml:space="preserve">
в расходах 819, 821</t>
        </r>
      </text>
    </comment>
  </commentList>
</comments>
</file>

<file path=xl/sharedStrings.xml><?xml version="1.0" encoding="utf-8"?>
<sst xmlns="http://schemas.openxmlformats.org/spreadsheetml/2006/main" count="1117" uniqueCount="814">
  <si>
    <t>ГАД</t>
  </si>
  <si>
    <t>2 02 25021 02 0000 150</t>
  </si>
  <si>
    <t>2 02 25084 02 0000 150</t>
  </si>
  <si>
    <t>2 02 25097 02 0000 150</t>
  </si>
  <si>
    <t>2 02 25114 02 0000 150</t>
  </si>
  <si>
    <t>2 02 27139 02 0000 150</t>
  </si>
  <si>
    <t>2 02 25187 02 0000 150</t>
  </si>
  <si>
    <t>2 02 25228 02 0000 150</t>
  </si>
  <si>
    <t>2 02 25229 02 0000 150</t>
  </si>
  <si>
    <t>2 02 25232 02 0000 150</t>
  </si>
  <si>
    <t>2 02 25243 02 0000 150</t>
  </si>
  <si>
    <t>2 02 25519 02 0000 150</t>
  </si>
  <si>
    <t>2 02 25527 02 0000 150</t>
  </si>
  <si>
    <t>2 02 25555 02 0000 150</t>
  </si>
  <si>
    <t>Иные межбюджетные трансферты</t>
  </si>
  <si>
    <t>2 02 45159 02 0000 150</t>
  </si>
  <si>
    <t>2 02 45393 02 0000 150</t>
  </si>
  <si>
    <t>2 02 25027 02 0000 150</t>
  </si>
  <si>
    <t>2 02 25082 02 0000 150</t>
  </si>
  <si>
    <t>2 02 25086 02 0000 150</t>
  </si>
  <si>
    <t>2 02 25138 02 0000 150</t>
  </si>
  <si>
    <t>2 02 25201 02 0000 150</t>
  </si>
  <si>
    <t>2 02 25202 02 0000 150</t>
  </si>
  <si>
    <t>2 02 25209 02 0000 150</t>
  </si>
  <si>
    <t>2 02 25402 02 0000 150</t>
  </si>
  <si>
    <t>2 02 25462 02 0000 150</t>
  </si>
  <si>
    <t>2 02 25467 02 0000 150</t>
  </si>
  <si>
    <t>2 02 25543 02 0000 150</t>
  </si>
  <si>
    <t>Наименование</t>
  </si>
  <si>
    <r>
      <t xml:space="preserve"> </t>
    </r>
    <r>
      <rPr>
        <b/>
        <sz val="10"/>
        <rFont val="Corbel"/>
        <family val="2"/>
        <charset val="204"/>
      </rPr>
      <t>Σ</t>
    </r>
    <r>
      <rPr>
        <b/>
        <sz val="10"/>
        <rFont val="Calibri Light"/>
        <family val="2"/>
        <charset val="204"/>
      </rPr>
      <t xml:space="preserve"> 2019 год, в том числе:</t>
    </r>
  </si>
  <si>
    <t>средства федерального бюджета</t>
  </si>
  <si>
    <t>%</t>
  </si>
  <si>
    <t>средства областного бюджета (сверхсофи-нансирование)</t>
  </si>
  <si>
    <t>Соглашение</t>
  </si>
  <si>
    <t>2 02 25517 02 0000 150</t>
  </si>
  <si>
    <t>2 02 15001 02 0000 150</t>
  </si>
  <si>
    <t>2 02 15009 02 0000 150</t>
  </si>
  <si>
    <t>Дотации бюджетам бюджетной системы Российской Федерации</t>
  </si>
  <si>
    <t>Дотации бюджетам субъектов Российской Федерации на выравнивание бюджетной обеспеченности</t>
  </si>
  <si>
    <t>Дотации бюджетам субъектов Российской Федерации на частичную компенсацию дополнительных расходов на повышение оплаты труда работников бюджетной сферы и иные цели</t>
  </si>
  <si>
    <t>2019 год</t>
  </si>
  <si>
    <t>2020 год</t>
  </si>
  <si>
    <t>2021 год</t>
  </si>
  <si>
    <t>средства
областного
бюджета (софинансирование)</t>
  </si>
  <si>
    <t>Субсидии бюджетам субъектов Российской Федерации на мероприятия федеральной целевой программы "Развитие водохозяйственного комплекса Российской Федерации в 2012 - 2020 годах"</t>
  </si>
  <si>
    <t>Субсидии бюджетам субъектов Российской Федерации на мероприятия по стимулированию программ развития жилищного строительства субъектов Российской Федерации</t>
  </si>
  <si>
    <t>Субсидии бюджетам субъектов Российской Федерации на поддержку региональных проектов в сфере информационных технологий</t>
  </si>
  <si>
    <t>Субсидии бюджетам субъектов Российской Федерации на реализацию мероприятий государственной программы Российской Федерации "Доступная среда" на 2011 - 2020 годы</t>
  </si>
  <si>
    <t>Субсидии бюджетам субъектов Российской Федерации на реализацию мероприятий Государственного плана подготовки управленческих кадров для организаций народного хозяйства</t>
  </si>
  <si>
    <t>Субсидии бюджетам субъектов Российской Федерации на адресную финансовую поддержку спортивных организаций, осуществляющих подготовку спортивного резерва для сборных команд Российской Федерации</t>
  </si>
  <si>
    <t>Субсидии бюджетам субъектов Российской Федерации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</si>
  <si>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Субсидии бюджетам субъектов Российской Федерации на ежемесячную денежную выплату, назначаемую в случае рождения третьего ребенка или последующих детей до достижения ребенком возраста трех лет</t>
  </si>
  <si>
    <t>Субсидии бюджетам субъектов Российской Федерации на реализацию мероприятий, предусмотренных региональной программой переселения, включенной в Государственную программу по оказанию содействия добровольному переселению в Российскую Федерацию соотечественников, проживающих за рубежом</t>
  </si>
  <si>
    <t>Субсидии бюджетам субъектов Российской Федерации на создание в общеобразовательных организациях, расположенных в сельской местности, условий для занятий физической культурой и спортом</t>
  </si>
  <si>
    <t>Субсидии бюджетам субъектов Российской Федерации на софинансирование капитальных вложений в объекты государственной собственности субъектов Российской Федерации</t>
  </si>
  <si>
    <t>Субсидии бюджетам субъектов Российской Федерации на реализацию региональных проектов "Создание единого цифрового контура в здравоохранении на основе единой государственной информационной системы здравоохранения (ЕГИСЗ)"</t>
  </si>
  <si>
    <t>Субсидии бюджетам субъектов Российской Федерации на единовременные компенсационные выплаты  медицинским работникам (врачам, фельдшерам) в возрасте до 50 лет, прибывшим (переехавшим) на работу в сельские населенные пункты, либо рабочие поселки, либо поселки городского типа, либо города с населением до 50 тыс. человек</t>
  </si>
  <si>
    <t>Субсидии бюджетам субъектов Российской Федерации на софинансирование капитальных вложений в объекты государственной (муниципальной) собственности в рамках создания и модернизации объектов спортивной инфраструктуры региональной собственности для занятий физической культурой и спортом</t>
  </si>
  <si>
    <t>Субсидии бюджетам субъектов Российской Федерации на развитие материально-технической базы детских поликлиник и детских поликлинических отделений медицинских организаций, оказывающих первичную медико-санитарную помощь</t>
  </si>
  <si>
    <t>Субсидии бюджетам субъектов Российской Федерации на создание детских технопарков "Кванториум"</t>
  </si>
  <si>
    <t>Субсидии бюджетам субъектов Российской Федерации на поддержку образования для детей с ограниченными возможностями здоровья</t>
  </si>
  <si>
    <t>Субсидии бюджетам субъектов Российской Федерации на  развитие паллиативной медицинской помощи</t>
  </si>
  <si>
    <t>Субсидии бюджетам субъектов Российской Федерации на реализацию мероприятий по предупреждению и борьбе с социально значимыми инфекционными заболеваниями</t>
  </si>
  <si>
    <t>Субсидии бюджетам субъектов Российской Федерации на оснащение объектов спортивной инфраструктуры спортивно-технологическим оборудованием</t>
  </si>
  <si>
    <t>Субсидии бюджетам субъектов Российской Федерации на приобретение спортивного оборудования и инвентаря для приведения организаций спортивной подготовки в нормативное состояние</t>
  </si>
  <si>
    <t>Субсидии бюджетам субъектов Российской Федерации на создание дополнительных мест для детей в возрасте от 1,5 до 3 лет в образовательных организациях, осуществляющих образовательную деятельность по образовательным программам дошкольного образования</t>
  </si>
  <si>
    <t>Субсидии бюджетам субъектов Российской Федерации на ликвидацию несанкционированных свалок в границах городов и наиболее опасных объектов накопленного экологического вреда окружающей среде</t>
  </si>
  <si>
    <t>Субсидии бюджетам субъектов Российской Федерации на строительство и реконструкцию (модернизацию) объектов питьевого водоснабжения</t>
  </si>
  <si>
    <t>Субсидии бюджетам субъектов Российской Федерации на софинансирование расходов, возникающих при оказании гражданам Российской Федерации высокотехнологичной медицинской помощи, не включенной в базовую программу обязательного медицинского страхования</t>
  </si>
  <si>
    <t>Субсидии бюджетам субъектов Российской Федерации на компенсацию отдельным категориям граждан оплаты взноса на капитальный ремонт общего имущества в многоквартирном доме</t>
  </si>
  <si>
    <t>Субсидии бюджетам субъектов Российской Федерации на обеспечение развития и укрепления материально-технической базы домов культуры в населенных пунктах с числом жителей до 50 тысяч человек</t>
  </si>
  <si>
    <t>Субсидии бюджетам субъектов Российской Федерации на финансовое обеспечение мероприятий федеральной целевой программы "Развитие физической культуры и спорта в Российской Федерации на 2016 - 2020 годы"</t>
  </si>
  <si>
    <t>Субсидии бюджетам субъектов Российской Федерации на реализацию мероприятий по обеспечению жильем молодых семей</t>
  </si>
  <si>
    <t>Субсидии бюджетам субъектов Российской Федерации на реализацию мероприятий в сфере реабилитации и абилитации инвалидов</t>
  </si>
  <si>
    <t>Субсидии бюджетам субъектов Российской Федерации на реализацию мероприятий по укреплению единства российской нации и этнокультурному развитию народов России</t>
  </si>
  <si>
    <t>Субсидии бюджетам субъектов Российской Федерации на поддержку творческой деятельности и техническое оснащение детских и кукольных театров</t>
  </si>
  <si>
    <t>Субсидия бюджетам субъектов Российской Федерации на поддержку отрасли культуры</t>
  </si>
  <si>
    <t>Субсидии бюджетам субъектов Российской Федерации на реализацию мероприятий по содействию созданию в субъектах Российской Федерации новых мест в общеобразовательных организациях</t>
  </si>
  <si>
    <t>Субсидии бюджетам субъектов Российской Федерации на государственную поддержку малого и среднего предпринимательства, включая крестьянские (фермерские) хозяйства, а также на реализацию мероприятий по поддержке молодежного предпринимательства</t>
  </si>
  <si>
    <t>Субсидии бюджетам субъектов Российской Федерации на оказание несвязанной поддержки сельскохозяйственным товаропроизводителям в области растениеводства</t>
  </si>
  <si>
    <t>Субсидии бюджетам субъектов Российской Федерации на повышение продуктивности в молочном скотоводстве</t>
  </si>
  <si>
    <t>Субсидии бюджетам субъектов Российской Федерации на содействие достижению целевых показателей реализации региональных программ развития агропромышленного комплекса</t>
  </si>
  <si>
    <t>Субсидии бюджетам субъектов Российской Федерации на поддержку государственных программ субъектов Российской Федерации и муниципальных программ формирования современной городской среды</t>
  </si>
  <si>
    <t>Субсидии бюджетам субъектов Российской Федерации на софинансирование капитальных вложений в объекты государственной (муниципальной) собственности в рамках обеспечения устойчивого развития сельских территорий</t>
  </si>
  <si>
    <t>Субсидии бюджетам субъектов Российской Федерации на обеспечение устойчивого развития сельских территорий</t>
  </si>
  <si>
    <t>Субсидии бюджетам субъектов Российской Федерации на реализацию мероприятий по устойчивому развитию сельских территорий</t>
  </si>
  <si>
    <t>Субсидии бюджетам субъектов Российской Федерации на реализацию мероприятий в области мелиорации земель сельскохозяйственного назначения</t>
  </si>
  <si>
    <t>Межбюджетные трансферты, передаваемые бюджетам субъектов Российской Федерации на создание в субъектах Российской Федерации дополнительных мест для детей в возрасте от 2 месяцев до 3 лет в образовательных организациях, осуществляющих образовательную деятельность по образовательным программам дошкольного образования</t>
  </si>
  <si>
    <r>
      <t>Межбюджетные трансферты, передаваемые бюджетам субъектов Российской Федерации на организацию профессионального обучения и дополнительного профессионального образования лиц предпенсионного возраста</t>
    </r>
    <r>
      <rPr>
        <sz val="10"/>
        <color indexed="12"/>
        <rFont val="Calibri Light"/>
        <family val="2"/>
        <charset val="204"/>
      </rPr>
      <t/>
    </r>
  </si>
  <si>
    <t>Межбюджетные трансферты, передаваемые бюджетам субъектов Российской Федерации на финансовое обеспечение дорожной деятельности в рамках реализации национального проекта "Безопасные и качественные автомобильные дороги"</t>
  </si>
  <si>
    <t>Межбюджетные трансферты, перечисляемые бюджетам субъектов Российской Федерации на создание системы поддержки фермеров и развитие сельской кооперации</t>
  </si>
  <si>
    <t>2 02 25554 02 0000 150</t>
  </si>
  <si>
    <t>Субвенции бюджетам бюджетной системы Российской Федерации</t>
  </si>
  <si>
    <t>2 02 35134 02 0000 150</t>
  </si>
  <si>
    <t>2 02 35176 02 0000 150</t>
  </si>
  <si>
    <t>2 02 35240 02 0000 150</t>
  </si>
  <si>
    <t>2 02 35250 02 0000 150</t>
  </si>
  <si>
    <t>2 02 35260 02 0000 150</t>
  </si>
  <si>
    <t>2 02 35280 02 0000 150</t>
  </si>
  <si>
    <t>2 02 35380 02 0000 150</t>
  </si>
  <si>
    <t>2 02 35429 02 0000 150</t>
  </si>
  <si>
    <t>2 02 35430 02 0000 150</t>
  </si>
  <si>
    <t>2 02 35432 02 0000 150</t>
  </si>
  <si>
    <t>2 02 35900 02 0000 150</t>
  </si>
  <si>
    <t>Субвенции бюджетам субъектов Российской Федерации на осуществление первичного воинского учета на территориях, где отсутствуют военные комиссариаты</t>
  </si>
  <si>
    <t>Субвенции бюджетам субъектов Российской Федерации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</si>
  <si>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Субвенции бюджетам субъектов Российской Федерации на осуществление отдельных полномочий в области водных отношений</t>
  </si>
  <si>
    <t>Субвенции бюджетам субъектов Российской Федерации на осуществление отдельных полномочий в области лесных отношений</t>
  </si>
  <si>
    <t>Субвенции бюджетам субъектов Российской Федерации на осуществление переданных полномочий Российской Федерации по предоставлению отдельных мер социальной поддержки граждан, подвергшихся воздействию радиации</t>
  </si>
  <si>
    <t>Субвенции бюджетам субъектов Российской Федерации на осуществление переданного полномочия Российской Федерации по осуществлению ежегодной денежной выплаты лицам, награжденным нагрудным знаком "Почетный донор России"</t>
  </si>
  <si>
    <t>Субвенции бюджетам субъектов Российской Федерации на оплату жилищно-коммунальных услуг отдельным категориям граждан</t>
  </si>
  <si>
    <t>Субвенции бюджетам субъектов Российской Федерации на выплату единовременного пособия при всех формах устройства детей, лишенных родительского попечения, в семью</t>
  </si>
  <si>
    <t>Субвенции бюджетам субъектов Российской Федерации на увеличение площади лесовосстановления</t>
  </si>
  <si>
    <t>Субвенции бюджетам субъектов Российской Федерации на оснащение учреждений, выполняющих мероприятия по воспроизводству лесов, специализированной лесохозяйственной техникой и оборудованием для проведения комплекса мероприятий по лесовосстановлению и лесоразведению</t>
  </si>
  <si>
    <t>Субвенции бюджетам субъектов Российской Федерации на оснащение специализированных учреждений органов государственной власти субъектов Российской Федерации лесопожарной техникой и оборудованием для проведения комплекса мероприятий по охране лесов от пожаров</t>
  </si>
  <si>
    <t>Единая субвенция бюджетам субъектов Российской Федерации и бюджету г. Байконура</t>
  </si>
  <si>
    <t>2 02 45141 02 0000 150</t>
  </si>
  <si>
    <t>2 02 45142 02 0000 150</t>
  </si>
  <si>
    <t>2 02 45190 02 0000 150</t>
  </si>
  <si>
    <t>2 02 45192 02 0000 150</t>
  </si>
  <si>
    <t>2 02 45468 02 0000 150</t>
  </si>
  <si>
    <t>Межбюджетные трансферты, передаваемые бюджетам субъектов Российской Федерации на реализацию отдельных полномочий в области лекарственного обеспечения</t>
  </si>
  <si>
    <t>Межбюджетные трансферты, передаваемые бюджетам субъектов Российской Федерации на оснащение медицинских организаций передвижными медицинскими комплексами для оказания медицинской помощи жителям населенных пунктов с численностью населения до 100 человек</t>
  </si>
  <si>
    <t>Межбюджетные трансферты, передаваемые бюджетам субъектов Российской Федерации на оснащение оборудованием региональных сосудистых центров и первичных сосудистых отделений</t>
  </si>
  <si>
    <t>Межбюджетные трансферты, передаваемые бюджетам субъектов 
Российской Федерации на создание и замену фельдшерских, фельдшерско-акушерских пунктов и врачебных амбулаторий для населенных пунктов с численностью населения от 100 до 2000 человек</t>
  </si>
  <si>
    <t>Межбюджетные трансферты, передаваемые бюджетам субъектов Российской Федерации на проведение вакцинации против пневмококковой инфекции граждан старше трудоспособного возраста из групп риска, проживающих в организациях социального обслуживания</t>
  </si>
  <si>
    <t>Межбюджетные трансферты, передаваемые бюджетам субъектов Российской Федерации на создание и оснащение референс-центров для проведения иммуногистохимических, патоморфологических исследований и лучевых методов исследований, переоснащение сети региональных медицинских организаций, оказывающих помощь больным онкологическими заболеваниями в субъектах Российской Федерации</t>
  </si>
  <si>
    <t>Безвозмездные поступления от государственных (муниципальных) организаций</t>
  </si>
  <si>
    <t>2 03 02040 02 0000 150</t>
  </si>
  <si>
    <t>Безвозмездные поступления в бюджеты субъектов Российской Федерации от государственной корпорации - Фонда содействия реформированию жилищно-коммунального хозяйства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t>
  </si>
  <si>
    <t>ИТОГО:</t>
  </si>
  <si>
    <t>КБК</t>
  </si>
  <si>
    <t>Сумма</t>
  </si>
  <si>
    <t>Sum of Сумма</t>
  </si>
  <si>
    <t>Row Labels</t>
  </si>
  <si>
    <t>Grand Total</t>
  </si>
  <si>
    <t>2 02 15002 02 0000 150</t>
  </si>
  <si>
    <t>2 02 15213 02 0000 150</t>
  </si>
  <si>
    <t>2 02 20051 00 0000 150</t>
  </si>
  <si>
    <t>2 02 23009 02 0000 150</t>
  </si>
  <si>
    <t>2 02 25066 02 0000 150</t>
  </si>
  <si>
    <t>2 02 25081 02 0000 150</t>
  </si>
  <si>
    <t>2 02 25198 02 0000 150</t>
  </si>
  <si>
    <t>2 02 25382 02 0000 150</t>
  </si>
  <si>
    <t>2 02 25497 02 0000 150</t>
  </si>
  <si>
    <t>2 02 25516 02 0000 150</t>
  </si>
  <si>
    <t>2 02 25520 02 0000 150</t>
  </si>
  <si>
    <t>2 02 25533 02 0000 150</t>
  </si>
  <si>
    <t>2 02 25534 02 0000 150</t>
  </si>
  <si>
    <t>2 02 25541 02 0000 150</t>
  </si>
  <si>
    <t>2 02 25542 02 0000 150</t>
  </si>
  <si>
    <t>2 02 25544 02 0000 150</t>
  </si>
  <si>
    <t>2 02 25560 02 0000 150</t>
  </si>
  <si>
    <t>2 02 25567 02 0000 150</t>
  </si>
  <si>
    <t>2 02 20077 02 0000 150</t>
  </si>
  <si>
    <t>2 02 25568 02 0000 150</t>
  </si>
  <si>
    <t>2 02 25674 02 0000 150</t>
  </si>
  <si>
    <t>2 02 35118 02 0000 150</t>
  </si>
  <si>
    <t>2 02 35120 02 0000 150</t>
  </si>
  <si>
    <t>2 02 35128 02 0000 150</t>
  </si>
  <si>
    <t>2 02 35129 02 0000 150</t>
  </si>
  <si>
    <t>2 02 35130 02 0000 150</t>
  </si>
  <si>
    <t>2 02 35135 02 0000 150</t>
  </si>
  <si>
    <t>2 02 35137 02 0000 150</t>
  </si>
  <si>
    <t>2 02 35194 02 0000 150</t>
  </si>
  <si>
    <t>2 02 35220 02 0000 150</t>
  </si>
  <si>
    <t>2 02 35270 02 0000 150</t>
  </si>
  <si>
    <t>2 02 35290 02 0000 150</t>
  </si>
  <si>
    <t>2 02 35460 02 0000 150</t>
  </si>
  <si>
    <t>2 02 35573 02 0000 150</t>
  </si>
  <si>
    <t>2 02 45136 02 0000 150</t>
  </si>
  <si>
    <t>2 02 45161 02 0000 150</t>
  </si>
  <si>
    <t>2 02 45433 02 0000 150</t>
  </si>
  <si>
    <t>2 02 49000 02 0000 150</t>
  </si>
  <si>
    <t>2 02 49001 02 0000 150</t>
  </si>
  <si>
    <t>2 18 02010 02 0000 180</t>
  </si>
  <si>
    <t>2 18 02020 02 0000 180</t>
  </si>
  <si>
    <t>2 18 60010 02 0000 150</t>
  </si>
  <si>
    <t>2 18 02030 02 0000 180</t>
  </si>
  <si>
    <t>2 18 25555 02 0000 150</t>
  </si>
  <si>
    <t>2 18 45420 02 0000 150</t>
  </si>
  <si>
    <t>2 18 25027 02 0000 150</t>
  </si>
  <si>
    <t>2 18 25064 02 0000 150</t>
  </si>
  <si>
    <t>2 18 35118 02 0000 150</t>
  </si>
  <si>
    <t>2 19 25016 02 0000 150</t>
  </si>
  <si>
    <t>2 19 25555 02 0000 150</t>
  </si>
  <si>
    <t>2 19 51360 02 0000 150</t>
  </si>
  <si>
    <t>2 19 25053 02 0000 150</t>
  </si>
  <si>
    <t>2 19 25018 02 0000 150</t>
  </si>
  <si>
    <t>2 19 25031 02 0000 150</t>
  </si>
  <si>
    <t>2 19 25035 02 0000 150</t>
  </si>
  <si>
    <t>2 19 25043 02 0000 150</t>
  </si>
  <si>
    <t>2 19 25054 02 0000 150</t>
  </si>
  <si>
    <t>2 19 25055 02 0000 150</t>
  </si>
  <si>
    <t>2 19 25442 02 0000 150</t>
  </si>
  <si>
    <t>2 19 25446 02 0000 150</t>
  </si>
  <si>
    <t>2 19 25541 02 0000 150</t>
  </si>
  <si>
    <t>2 19 25542 02 0000 150</t>
  </si>
  <si>
    <t>2 19 25543 02 0000 150</t>
  </si>
  <si>
    <t>2 19 90000 02 0000 150</t>
  </si>
  <si>
    <t>2 19 25495 02 0000 150</t>
  </si>
  <si>
    <t>2 19 45420 02 0000 150</t>
  </si>
  <si>
    <t>2 19 45390 02 0000 150</t>
  </si>
  <si>
    <t>2 19 25027 02 0000 150</t>
  </si>
  <si>
    <t>2 19 25084 02 0000 150</t>
  </si>
  <si>
    <t>2 19 25462 02 0000 150</t>
  </si>
  <si>
    <t>2 19 35130 02 0000 150</t>
  </si>
  <si>
    <t>2 19 35137 02 0000 150</t>
  </si>
  <si>
    <t>2 19 35194 02 0000 150</t>
  </si>
  <si>
    <t>2 19 35220 02 0000 150</t>
  </si>
  <si>
    <t>2 19 35250 02 0000 150</t>
  </si>
  <si>
    <t>2 19 35260 02 0000 150</t>
  </si>
  <si>
    <t>2 19 35270 02 0000 150</t>
  </si>
  <si>
    <t>2 19 35380 02 0000 150</t>
  </si>
  <si>
    <t>2 19 45612 02 0000 150</t>
  </si>
  <si>
    <t>2 19 35290 02 0000 150</t>
  </si>
  <si>
    <t>2 19 25470 02 0000 150</t>
  </si>
  <si>
    <t>2 19 35129 02 0000 150</t>
  </si>
  <si>
    <t>2 19 25064 02 0000 150</t>
  </si>
  <si>
    <t>2 19 35118 02 0000 150</t>
  </si>
  <si>
    <t>8082 02 25016 02 0000 150</t>
  </si>
  <si>
    <t xml:space="preserve">8402 02 25028 02 0000 150 </t>
  </si>
  <si>
    <t xml:space="preserve">8162 02 25066 02 0000 150 </t>
  </si>
  <si>
    <t xml:space="preserve">8252 02 25081 02 0000 150 </t>
  </si>
  <si>
    <t>8142 02 27111 02 0000 150</t>
  </si>
  <si>
    <t>8142 02 25114 02 0000 150</t>
  </si>
  <si>
    <t>8142 02 25138 02 0000 150</t>
  </si>
  <si>
    <t>8252 02 27139 02 0000 150</t>
  </si>
  <si>
    <t>8142 02 25170 02 0000 150</t>
  </si>
  <si>
    <t>8162 02 25173 02 0000 150</t>
  </si>
  <si>
    <t>8162 02 25187 02 0000 150</t>
  </si>
  <si>
    <t>8142 02 25201 02 0000 150</t>
  </si>
  <si>
    <t>8142 02 25202 02 0000 150</t>
  </si>
  <si>
    <t>8252 02 25228 02 0000 150</t>
  </si>
  <si>
    <t>8252 02 25229 02 0000 150</t>
  </si>
  <si>
    <t>8162 02 25232 02 0000 150</t>
  </si>
  <si>
    <t>8082 02 25242 02 0000 150</t>
  </si>
  <si>
    <t>8122 02 25243 02 0000 150</t>
  </si>
  <si>
    <t>8252 02 25495 02 0000 150</t>
  </si>
  <si>
    <t xml:space="preserve">8212 02 25497 02 0000 150 </t>
  </si>
  <si>
    <t xml:space="preserve">8212 02 25514 02 0000 150 </t>
  </si>
  <si>
    <t xml:space="preserve">8112 02 25516 02 0000 150 </t>
  </si>
  <si>
    <t xml:space="preserve">8162 02 25520 02 0000 150 </t>
  </si>
  <si>
    <t xml:space="preserve">8172 02 25541 02 0000 150 </t>
  </si>
  <si>
    <t xml:space="preserve">8172 02 25542 02 0000 150 </t>
  </si>
  <si>
    <t>8142 02 25554 02 0000 150</t>
  </si>
  <si>
    <t>8172 02 27567 02 0000 150</t>
  </si>
  <si>
    <t>8192 02 27567 02 0000 150</t>
  </si>
  <si>
    <t xml:space="preserve">8172 02 25567 02 0000 150 </t>
  </si>
  <si>
    <t xml:space="preserve">8172 02 25568 02 0000 150 </t>
  </si>
  <si>
    <t xml:space="preserve">8422 02 35118 02 0000 150 </t>
  </si>
  <si>
    <t xml:space="preserve">8422 02 35120 02 0000 150 </t>
  </si>
  <si>
    <t xml:space="preserve">8082 02 35128 02 0000 150 </t>
  </si>
  <si>
    <t xml:space="preserve">8362 02 35129 02 0000 150 </t>
  </si>
  <si>
    <t xml:space="preserve">8192 02 35135 02 0000 150 </t>
  </si>
  <si>
    <t xml:space="preserve">8212 02 35137 02 0000 150 </t>
  </si>
  <si>
    <t xml:space="preserve">8212 02 35220 02 0000 150 </t>
  </si>
  <si>
    <t xml:space="preserve">8212 02 35270 02 0000 150 </t>
  </si>
  <si>
    <t xml:space="preserve">8322 02 35290 02 0000 150 </t>
  </si>
  <si>
    <t>8362 02 35429 02 0000 150</t>
  </si>
  <si>
    <t>8362 02 35430 02 0000 150</t>
  </si>
  <si>
    <t>8362 02 35432 02 0000 150</t>
  </si>
  <si>
    <t xml:space="preserve">8212 02 35573 02 0000 150 </t>
  </si>
  <si>
    <t>8322 02 45294 02 0000 150</t>
  </si>
  <si>
    <t>8192 02 45393 02 0000 150</t>
  </si>
  <si>
    <t>8172 02 45480 02 0000 150</t>
  </si>
  <si>
    <t xml:space="preserve">8142 02 45161 02 0000 150 </t>
  </si>
  <si>
    <t>8142 02 45190 02 0000 150</t>
  </si>
  <si>
    <t>8142 02 45191 02 0000 150</t>
  </si>
  <si>
    <t>8142 02 45192 02 0000 150</t>
  </si>
  <si>
    <t>8142 02 45196 02 0000 150</t>
  </si>
  <si>
    <t xml:space="preserve">8142 02 45216 02 0000 150 </t>
  </si>
  <si>
    <t>8212 02 45293 02 0000 150</t>
  </si>
  <si>
    <t>8142 02 45295 02 0000 150</t>
  </si>
  <si>
    <t>8142 02 45468 02 0000 150</t>
  </si>
  <si>
    <t>8122 03 02040 02 0000 150</t>
  </si>
  <si>
    <t>8402 03 02040 02 0000 150</t>
  </si>
  <si>
    <t>№ 777-08-2019-001 от 07.02.2019</t>
  </si>
  <si>
    <t>№ 380-09-2019-042 от 06.02.2019</t>
  </si>
  <si>
    <t>№ 073-09-2019-022 от 06.02.2019</t>
  </si>
  <si>
    <t>№ 052-09-2019-019 от 01.02.2019</t>
  </si>
  <si>
    <t>№ 073-08-2019-242 от 31.01.2019</t>
  </si>
  <si>
    <t>№ 069-08-2019-119 от 01.02.2019</t>
  </si>
  <si>
    <t>№ 069-08-2019-021 от 05.02.2019</t>
  </si>
  <si>
    <t>№ 054-08-2019-034 от 29.01.2019</t>
  </si>
  <si>
    <t>№ 054-09-2019-007 от 04.02.2019</t>
  </si>
  <si>
    <t>№ 188-08-2019-005 от 31.01.2019</t>
  </si>
  <si>
    <t>№ 149-08-2019-024 от 28.01.2019</t>
  </si>
  <si>
    <t>№ 082-09-2019-037 от 01.02.2019</t>
  </si>
  <si>
    <t>№ 082-08-2019-098 от 04.02.2019</t>
  </si>
  <si>
    <t>№ 149-08-2019-106 от 30.01.2019</t>
  </si>
  <si>
    <t>№ 082-08-2019-181  от 08.02.2019</t>
  </si>
  <si>
    <t>150-17-2019-022 от 07.02.2019</t>
  </si>
  <si>
    <t>№ 073-09-2019-078 от 09.02.2019</t>
  </si>
  <si>
    <t>№ 073-08-2019-510 от 09.02.2019</t>
  </si>
  <si>
    <t>№ 073-08-2019-393 от 10.02.2019</t>
  </si>
  <si>
    <t>№ 073-08-2019-341 от 10.02.2019</t>
  </si>
  <si>
    <t>№ 069-09-2019-128 от 08.02.2019</t>
  </si>
  <si>
    <t>№ 056-17-2019-036 от 09.02.2019</t>
  </si>
  <si>
    <t>№ 054-09-2019-089 от 09.02.2019</t>
  </si>
  <si>
    <t>№ 082-09-2019-115 от 11.02.2019</t>
  </si>
  <si>
    <t>№ 069-09-2019-106 от 11.02.2019</t>
  </si>
  <si>
    <t>№ 071-08-2019-006 от 12.02.2019</t>
  </si>
  <si>
    <t>№ 056-08-2019-502 от 13.02.2019</t>
  </si>
  <si>
    <t>№ 056-08-2019-036 от 12.02.2019</t>
  </si>
  <si>
    <t>№ 054-08-2019-170 от 13.02.2019</t>
  </si>
  <si>
    <t>№ 082-08-2019-231 от 11.02.2019</t>
  </si>
  <si>
    <t>№ 056-17-2019-226 от 12.02.2019</t>
  </si>
  <si>
    <t>№ 056-08-2019-323 от 13.02.2019</t>
  </si>
  <si>
    <t>№ 056-08-2019-223 от 13.02.2019</t>
  </si>
  <si>
    <t>№ 056-08-2019-417 от 13.02.2019</t>
  </si>
  <si>
    <t>№ 777-08-2019-124 от 13.02.2019</t>
  </si>
  <si>
    <t>№ 069-09-2019-232  от 12.02.2019</t>
  </si>
  <si>
    <t>№ 139-09-2019-210 от 12.02.2019
№ 139-09-2019-090 от 13.02.2019
№ 139-09-2019-006 от 13.02.2019</t>
  </si>
  <si>
    <t>нет в системе (возможно после 15.02)</t>
  </si>
  <si>
    <t>нет порядка (будет после 15.02)</t>
  </si>
  <si>
    <t>№ 149-08-2019-006 от 24.01.2019
№ 073-08-2019-006 от 06.02.2019</t>
  </si>
  <si>
    <t>№ 082-07-2019-061  от 04.02.2019
№ 108-07-2019-044 от 06.02.2019</t>
  </si>
  <si>
    <t/>
  </si>
  <si>
    <t>Департамент природных ресурсов и экологии Брянской области</t>
  </si>
  <si>
    <t>Департамент внутренней политики Брянской области</t>
  </si>
  <si>
    <t>Департамент топливно-энергетического комплекса и жилищно-коммунального хозяйства Брянской области</t>
  </si>
  <si>
    <t>Департамент здравоохранения Брянской области</t>
  </si>
  <si>
    <t>Департамент культуры Брянской области</t>
  </si>
  <si>
    <t>Департамент образования и науки Брянской области</t>
  </si>
  <si>
    <t>Департамент сельского хозяйства Брянской области</t>
  </si>
  <si>
    <t>Департамент строительства Брянской области</t>
  </si>
  <si>
    <t>Департамент семьи, социальной и демографической политики Брянской области</t>
  </si>
  <si>
    <t>Управление физической культуры и спорта Брянской области</t>
  </si>
  <si>
    <t>Управление государственной службы по труду и занятости населения Брянской области</t>
  </si>
  <si>
    <t>Департамент экономического развития Брянской области</t>
  </si>
  <si>
    <t>№ 056-017-2019-177 от 13.02.2019</t>
  </si>
  <si>
    <t>№ 056-08-2019-141 от 14.02.2019</t>
  </si>
  <si>
    <t>№ 777-08-2019-079 от 14.02.2019</t>
  </si>
  <si>
    <t>№ 073-17-2019-006 от 14.02.2019</t>
  </si>
  <si>
    <t>№ 082-08-2019-012  от 01.02.2019</t>
  </si>
  <si>
    <t>№ 051-09-2019-011 от 14.03.2019</t>
  </si>
  <si>
    <t>Статус</t>
  </si>
  <si>
    <t>Уникальный номер реестровой записи присвоен</t>
  </si>
  <si>
    <t>Уникальный номер реестровой записи отсутствует</t>
  </si>
  <si>
    <t>Соглашение в ЕПБС отсутствует</t>
  </si>
  <si>
    <t>№ 056-17-2019-281 от 14.02.2019</t>
  </si>
  <si>
    <t>№ 777-09-2019-110 от 14.02.2019</t>
  </si>
  <si>
    <t>№ 777-07-2019-038 от 14.02.2019</t>
  </si>
  <si>
    <t>Должно быть заключено 57 соглашений</t>
  </si>
  <si>
    <t>безопасные качественные дороги (Минтранс)</t>
  </si>
  <si>
    <t>сельская кооперация (Минсельхоз)</t>
  </si>
  <si>
    <t>№ 056-07-2019-013 от 15.02.2019</t>
  </si>
  <si>
    <t>№ 056-17-2019-334 от 15.02.2019</t>
  </si>
  <si>
    <t>№ 139-08-2019-030 от 15.02.2019</t>
  </si>
  <si>
    <t>нет в системе 2 соглашений:</t>
  </si>
  <si>
    <t>подписано с нашей стороны 55 соглашения, из них:</t>
  </si>
  <si>
    <t>1 не поставлено на учет в ФК</t>
  </si>
  <si>
    <t>Информация о заключенных соглашениях с федеральными министерствами (ведомствами) по субсидиям и иным МБТ (по состоянию на 18.02.2019 на 08 час 00 мин.)</t>
  </si>
  <si>
    <t>Итого, в том числе:</t>
  </si>
  <si>
    <t>субсидии</t>
  </si>
  <si>
    <t>Наименование доходов</t>
  </si>
  <si>
    <t>1 00 00000 00 0000 000</t>
  </si>
  <si>
    <t>НАЛОГОВЫЕ И НЕНАЛОГОВЫЕ ДОХОДЫ</t>
  </si>
  <si>
    <t>1 01 00000 00 0000 000</t>
  </si>
  <si>
    <t>НАЛОГИ НА ПРИБЫЛЬ, ДОХОДЫ</t>
  </si>
  <si>
    <t>1 01 01000 00 0000 110</t>
  </si>
  <si>
    <t>Налог на прибыль организаций</t>
  </si>
  <si>
    <t>1 01 01010 00 0000 110</t>
  </si>
  <si>
    <t>Налог на прибыль организаций, зачисляемый в бюджеты бюджетной системы Российской Федерации по соответствующим ставкам</t>
  </si>
  <si>
    <t>1 01 01012 02 0000 110</t>
  </si>
  <si>
    <t>Налог на прибыль организаций (за исключением консолидированных групп налогоплательщиков), зачисляемый в бюджеты субъектов Российской Федерации</t>
  </si>
  <si>
    <t>1 01 01014 02 0000 110</t>
  </si>
  <si>
    <t>Налог на прибыль организаций консолидированных групп налогоплательщиков, зачисляемый в бюджеты субъектов Российской Федерации</t>
  </si>
  <si>
    <t>1 01 02000 01 0000 110</t>
  </si>
  <si>
    <t>Налог на доходы физических лиц</t>
  </si>
  <si>
    <t>1 01 02010 01 0000 110</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</si>
  <si>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t>
  </si>
  <si>
    <t>1 01 02020 01 0000 110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</si>
  <si>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t>
  </si>
  <si>
    <t>1 01 02030 01 0000 110</t>
  </si>
  <si>
    <t>1 01 02040 01 0000 110</t>
  </si>
  <si>
    <t>1 03 00000 00 0000 000</t>
  </si>
  <si>
    <t>НАЛОГИ НА ТОВАРЫ (РАБОТЫ, УСЛУГИ), РЕАЛИЗУЕМЫЕ НА ТЕРРИТОРИИ РОССИЙСКОЙ ФЕДЕРАЦИИ</t>
  </si>
  <si>
    <t>1 03 02100 01 0000 110</t>
  </si>
  <si>
    <t>Акцизы на пиво, производимое на территории Российской Федерации</t>
  </si>
  <si>
    <t>1 03 02120 01 0000 110</t>
  </si>
  <si>
    <t>Акцизы на сидр, пуаре, медовуху, производимые на территории Российской Федерации</t>
  </si>
  <si>
    <t>1 03 02140 01 0000 110</t>
  </si>
  <si>
    <t>Доходы от уплаты акцизов на алкогольную продукцию с объемной долей этилового спирта свыше 9 процентов (за исключением пива, вин, фруктовых вин, игристых вин (шампанских), винных напитков, изготавливаемых без добавления ректификованного этилового спирта, произведенного из пищевого сырья, и (или) спиртованных виноградного или иного фруктового сусла, и (или) винного дистиллята, и (или) фруктового дистиллята), подлежащие распределению в бюджеты субъектов Российской Федерации</t>
  </si>
  <si>
    <t>1 03 02142 01 0000 110</t>
  </si>
  <si>
    <t>Доходы от уплаты акцизов на алкогольную продукцию с объемной долей этилового спирта свыше 9 процентов (за исключением пива, вин, фруктовых вин, игристых вин (шампанских), винных напитков, изготавливаемых без добавления ректификованного этилового спирта, произведенного из пищевого сырья, и (или) спиртованных виноградного или иного фруктового сусла, и (или) винного дистиллята, и (или) фруктового дистиллята), подлежащие распределению в бюджеты субъектов Российской Федерации (в порядке, установленном Министерством финансов Российской Федерации)</t>
  </si>
  <si>
    <t>1 03 02230 01 0000 110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</si>
  <si>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</si>
  <si>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1 03 02240 01 0000 110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</si>
  <si>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</si>
  <si>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1 03 02250 01 0000 110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</si>
  <si>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</si>
  <si>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1 03 02260 01 0000 110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</si>
  <si>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</si>
  <si>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1 05 00000 00 0000 000</t>
  </si>
  <si>
    <t>НАЛОГИ НА СОВОКУПНЫЙ ДОХОД</t>
  </si>
  <si>
    <t>1 05 01000 00 0000 110</t>
  </si>
  <si>
    <t>Налог, взимаемый в связи с применением упрощенной системы налогообложения</t>
  </si>
  <si>
    <t>1 05 01010 01 0000 110</t>
  </si>
  <si>
    <t>Налог, взимаемый с налогоплательщиков, выбравших в качестве объекта налогообложения доходы</t>
  </si>
  <si>
    <t>1 05 01011 01 0000 110</t>
  </si>
  <si>
    <t>1 05 01020 01 0000 110</t>
  </si>
  <si>
    <t>Налог, взимаемый с налогоплательщиков, выбравших в качестве объекта налогообложения доходы, уменьшенные на величину расходов</t>
  </si>
  <si>
    <t>1 05 01021 01 0000 110</t>
  </si>
  <si>
    <t>1 06 00000 00 0000 000</t>
  </si>
  <si>
    <t>НАЛОГИ НА ИМУЩЕСТВО</t>
  </si>
  <si>
    <t>1 06 02000 02 0000 110</t>
  </si>
  <si>
    <t>Налог на имущество организаций</t>
  </si>
  <si>
    <t>1 06 02010 02 0000 110</t>
  </si>
  <si>
    <t>Налог на имущество организаций по имуществу, не входящему в Единую систему газоснабжения</t>
  </si>
  <si>
    <t>1 06 02020 02 0000 110</t>
  </si>
  <si>
    <t>Налог на имущество организаций по имуществу, входящему в Единую систему газоснабжения</t>
  </si>
  <si>
    <t>1 06 04000 02 0000 110</t>
  </si>
  <si>
    <t>Транспортный налог</t>
  </si>
  <si>
    <t>1 06 04011 02 0000 110</t>
  </si>
  <si>
    <t>Транспортный налог с организаций</t>
  </si>
  <si>
    <t>1 06 04012 02 0000 110</t>
  </si>
  <si>
    <t>Транспортный налог с физических лиц</t>
  </si>
  <si>
    <t>1 06 05000 02 0000 110</t>
  </si>
  <si>
    <t>Налог на игорный бизнес</t>
  </si>
  <si>
    <t>1 07 00000 00 0000 000</t>
  </si>
  <si>
    <t>НАЛОГИ, СБОРЫ И РЕГУЛЯРНЫЕ ПЛАТЕЖИ ЗА ПОЛЬЗОВАНИЕ ПРИРОДНЫМИ РЕСУРСАМИ</t>
  </si>
  <si>
    <t>1 07 01000 01 0000 110</t>
  </si>
  <si>
    <t>Налог на добычу полезных ископаемых</t>
  </si>
  <si>
    <t>1 07 01020 01 0000 110</t>
  </si>
  <si>
    <t>Налог на добычу общераспространенных полезных ископаемых</t>
  </si>
  <si>
    <t>1 07 01030 01 0000 110</t>
  </si>
  <si>
    <t>1 07 04000 01 0000 110</t>
  </si>
  <si>
    <t>Сборы за пользование объектами животного мира и за пользование объектами водных биологических ресурсов</t>
  </si>
  <si>
    <t>1 07 04010 01 0000 110</t>
  </si>
  <si>
    <t>Сбор за пользование объектами животного мира</t>
  </si>
  <si>
    <t>1 08 00000 00 0000 000</t>
  </si>
  <si>
    <t>ГОСУДАРСТВЕННАЯ ПОШЛИНА</t>
  </si>
  <si>
    <t>1 08 06000 01 0000 110</t>
  </si>
  <si>
    <t>Государственная пошлина за совершение действий, связанных с приобретением гражданства Российской Федерации или выходом из гражданства Российской Федерации, а также с въездом в Российскую Федерацию или выездом из Российской Федерации</t>
  </si>
  <si>
    <t>1 08 07000 01 0000 110</t>
  </si>
  <si>
    <t>Государственная пошлина за государственную регистрацию, а также за совершение прочих юридически значимых действий</t>
  </si>
  <si>
    <t>1 08 07010 01 0000 110</t>
  </si>
  <si>
    <t>Государственная пошлина за государственную регистрацию юридического лица, физических лиц в качестве индивидуальных предпринимателей, изменений, вносимых в учредительные документы юридического лица, за государственную регистрацию ликвидации юридического лица и другие юридически значимые действия</t>
  </si>
  <si>
    <t>1 08 07020 01 0000 110</t>
  </si>
  <si>
    <t>Государственная пошлина за государственную регистрацию прав, ограничений (обременений) прав на недвижимое имущество и сделок с ним</t>
  </si>
  <si>
    <t>1 08 07080 01 0000 110</t>
  </si>
  <si>
    <t>Государственная пошлина за совершение действий, связанных с лицензированием, с проведением аттестации в случаях, если такая аттестация предусмотрена законодательством Российской Федерации</t>
  </si>
  <si>
    <t>1 08 07082 01 0000 110</t>
  </si>
  <si>
    <t>Государственная пошлина за совершение действий, связанных с лицензированием, с проведением аттестации в случаях, если такая аттестация предусмотрена законодательством Российской Федерации, зачисляемая в бюджеты субъектов Российской Федерации</t>
  </si>
  <si>
    <t>1 08 07100 01 0000 110</t>
  </si>
  <si>
    <t>Государственная пошлина за выдачу и обмен паспорта гражданина Российской Федерации</t>
  </si>
  <si>
    <t>1 08 07110 01 0000 110</t>
  </si>
  <si>
    <t>Государственная пошлина за государственную регистрацию межрегиональных, региональных и местных общественных объединений, отделений общественных объединений, а также за государственную регистрацию изменений их учредительных документов</t>
  </si>
  <si>
    <t>1 08 07120 01 0000 110</t>
  </si>
  <si>
    <t>Государственная пошлина за государственную регистрацию политических партий и региональных отделений политических партий</t>
  </si>
  <si>
    <t>1 08 07130 01 0000 110</t>
  </si>
  <si>
    <t>Государственная пошлина за государственную регистрацию средства массовой информации, за внесение изменений в запись о регистрации средства массовой информации (в том числе связанных с изменением тематики или специализации), продукция которого предназначена для распространения преимущественно на территории субъекта Российской Федерации, территории муниципального образования</t>
  </si>
  <si>
    <t>1 08 07140 01 0000 110</t>
  </si>
  <si>
    <t>Государственная пошлина за государственную регистрацию транспортных средств и иные юридически значимые действия, связанные с изменениями и выдачей документов на транспортные средства, регистрационных знаков, водительских удостоверений</t>
  </si>
  <si>
    <t>1 08 07141 01 0000 110</t>
  </si>
  <si>
    <t>Государственная пошлина за государственную регистрацию транспортных средств и иные юридически значимые действия уполномоченных федеральных государственных органов, связанные с изменением и выдачей документов на транспортные средства, регистрационных знаков, водительских удостоверений</t>
  </si>
  <si>
    <t>1 08 07142 01 0000 110</t>
  </si>
  <si>
    <t>Государственная пошлина за совершение действий уполномоченными органами исполнительной власти субъектов Российской Федерации, связанных с выдачей документов о проведении государственного технического осмотра тракторов, самоходных дорожно-строительных и иных самоходных машин и прицепов к ним, государственной регистрацией мототранспортных средств, прицепов, тракторов, самоходных дорожно-строительных и иных самоходных машин, выдачей удостоверений тракториста-машиниста (тракториста), временных удостоверений на право управления самоходными машинами, в том числе взамен утраченных или пришедших в негодность</t>
  </si>
  <si>
    <t>1 08 07170 01 0000 110</t>
  </si>
  <si>
    <t>Государственная пошлина за выдачу специального разрешения на движение по автомобильным дорогам транспортных средств, осуществляющих перевозки опасных, тяжеловесных и (или) крупногабаритных грузов</t>
  </si>
  <si>
    <t>1 08 07172 01 0000 110</t>
  </si>
  <si>
    <t>Государственная пошлина за выдачу органом исполнительной власти субъекта Российской Федерации специального разрешения на движение по автомобильным дорогам транспортных средств, осуществляющих перевозки опасных, тяжеловесных и (или) крупногабаритных грузов, зачисляемая в бюджеты субъектов Российской Федерации</t>
  </si>
  <si>
    <t>1 08 07340 01 0000 110</t>
  </si>
  <si>
    <t>Государственная пошлина за выдачу свидетельства о государственной аккредитации региональной спортивной федерации</t>
  </si>
  <si>
    <t>1 08 07380 01 0000 110</t>
  </si>
  <si>
    <t>Государственная пошлина за действия органов исполнительной власти субъектов Российской Федерации, связанные с государственной аккредитацией образовательных учреждений, осуществляемой в пределах переданных полномочий Российской Федерации в области образования</t>
  </si>
  <si>
    <t>1 08 07390 01 0000 110</t>
  </si>
  <si>
    <t>Государственная пошлина за действия органов исполнительной власти субъектов Российской Федерации по проставлению апостиля на документах государственного образца об образовании, об ученых степенях и ученых званиях в пределах переданных полномочий Российской Федерации в области образования</t>
  </si>
  <si>
    <t>1 08 07400 01 0000 110</t>
  </si>
  <si>
    <t>Государственная пошлина за действия уполномоченных органов субъектов Российской Федерации, связанные с лицензированием предпринимательской деятельности по управлению многоквартирными домами</t>
  </si>
  <si>
    <t>1 11 00000 00 0000 000</t>
  </si>
  <si>
    <t>ДОХОДЫ ОТ ИСПОЛЬЗОВАНИЯ ИМУЩЕСТВА, НАХОДЯЩЕГОСЯ В ГОСУДАРСТВЕННОЙ И МУНИЦИПАЛЬНОЙ СОБСТВЕННОСТИ</t>
  </si>
  <si>
    <t>1 11 01000 00 0000 120</t>
  </si>
  <si>
    <t>Доходы в виде прибыли, приходящейся на доли в уставных (складочных) капиталах хозяйственных товариществ и обществ, или дивидендов по акциям, принадлежащим Российской Федерации, субъектам Российской Федерации или муниципальным образованиям</t>
  </si>
  <si>
    <t>1 11 01020 02 0000 120</t>
  </si>
  <si>
    <t>Доходы в виде прибыли, приходящейся на доли в уставных (складочных) капиталах хозяйственных товариществ и обществ, или дивидендов по акциям, принадлежащим субъектам Российской Федерации</t>
  </si>
  <si>
    <t>1 11 05000 00 0000 120</t>
  </si>
  <si>
    <t>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</si>
  <si>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1 11 05020 00 0000 120</t>
  </si>
  <si>
    <t>Доходы, получаемые в виде арендной платы за земли после разграничения государственной собственности на землю, а также средства от продажи права на заключение договоров аренды указанных земельных участков (за исключением земельных участков бюджетных и автономных учреждений)</t>
  </si>
  <si>
    <t>1 11 05022 02 0000 120</t>
  </si>
  <si>
    <t>1 11 05030 00 0000 120</t>
  </si>
  <si>
    <t>Доходы от сдачи в аренду имущества, находящегося в оперативном управлении органов государственной власти субъектов Российской Федерации и созданных ими учреждений (за исключением имущества бюджетных и автономных учреждений субъектов Российской Федерации)</t>
  </si>
  <si>
    <t>1 11 05070 00 0000 120</t>
  </si>
  <si>
    <t>Доходы от сдачи в аренду имущества, составляющего государственную (муниципальную) казну (за исключением земельных участков)</t>
  </si>
  <si>
    <t>1 11 05072 02 0000 120</t>
  </si>
  <si>
    <t>Доходы от сдачи в аренду имущества, составляющего казну субъекта Российской Федерации (за исключением земельных участков)</t>
  </si>
  <si>
    <t>1 11 07000 00 0000 120</t>
  </si>
  <si>
    <t>Платежи от государственных и муниципальных унитарных предприятий</t>
  </si>
  <si>
    <t>1 11 07010 00 0000 120</t>
  </si>
  <si>
    <t>Доходы от перечисления части прибыли государственных и муниципальных унитарных предприятий, остающейся после уплаты налогов и обязательных платежей</t>
  </si>
  <si>
    <t>1 11 07012 02 0000 120</t>
  </si>
  <si>
    <t>Доходы от перечисления части прибыли, остающейся после уплаты налогов и иных обязательных платежей государственных унитарных предприятий субъектов Российской Федерации</t>
  </si>
  <si>
    <t>1 11 09000 00 0000 120</t>
  </si>
  <si>
    <t>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</si>
  <si>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1 11 09040 00 0000 120</t>
  </si>
  <si>
    <t>Прочие поступления от использования имущества, находящегося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</si>
  <si>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1 11 09042 02 0000 120</t>
  </si>
  <si>
    <t>Прочие поступления от использования имущества, находящегося в собственности субъектов Российской Федерации (за исключением имущества бюджетных и автономных учреждений субъектов Российской Федерации, а также имущества государственных унитарных предприятий субъектов Российской Федерации, в том числе казенных)</t>
  </si>
  <si>
    <t>1 12 00000 00 0000 000</t>
  </si>
  <si>
    <t>ПЛАТЕЖИ ПРИ ПОЛЬЗОВАНИИ ПРИРОДНЫМИ РЕСУРСАМИ</t>
  </si>
  <si>
    <t>1 12 01000 01 0000 120</t>
  </si>
  <si>
    <t>Плата за негативное воздействие на окружающую среду</t>
  </si>
  <si>
    <t>1 12 01010 01 0000 120</t>
  </si>
  <si>
    <t>Плата за выбросы загрязняющих веществ в атмосферный воздух стационарными объектами</t>
  </si>
  <si>
    <t>1 12 01030 01 0000 120</t>
  </si>
  <si>
    <t>Плата за сбросы загрязняющих веществ в водные объекты</t>
  </si>
  <si>
    <t>1 12 01040 01 0000 120</t>
  </si>
  <si>
    <t>1 12 01041 01 0000 120</t>
  </si>
  <si>
    <t>1 12 02000 00 0000 120</t>
  </si>
  <si>
    <t>Платежи при пользовании недрами</t>
  </si>
  <si>
    <t>1 12 02010 01 0000 120</t>
  </si>
  <si>
    <t>Разовые платежи за пользование недрами при наступлении определенных событий, оговоренных в лицензии, при пользовании недрами на территории Российской Федерации</t>
  </si>
  <si>
    <t>1 12 02012 01 0000 120</t>
  </si>
  <si>
    <t>Разовые платежи за пользование недрами при наступлении определенных событий, оговоренных в лицензии, при пользовании недрами на территории Российской Федерации по участкам недр местного значения</t>
  </si>
  <si>
    <t>1 12 02030 01 0000 120</t>
  </si>
  <si>
    <t>Регулярные платежи за пользование недрами при пользовании недрами на территории Российской Федерации</t>
  </si>
  <si>
    <t>1 12 02050 01 0000 120</t>
  </si>
  <si>
    <t>1 12 02052 01 0000 120</t>
  </si>
  <si>
    <t>1 12 04000 00 0000 120</t>
  </si>
  <si>
    <t>Плата за использование лесов</t>
  </si>
  <si>
    <t>1 12 04010 00 0000 120</t>
  </si>
  <si>
    <t>Плата за использование лесов, расположенных на землях лесного фонда</t>
  </si>
  <si>
    <t>1 12 04013 02 0000 120</t>
  </si>
  <si>
    <t>1 12 04014 02 0000 120</t>
  </si>
  <si>
    <t>Плата за использование лесов, расположенных на землях лесного фонда, в части, превышающей минимальный размер арендной платы</t>
  </si>
  <si>
    <t>1 12 04015 02 0000 120</t>
  </si>
  <si>
    <t>Плата за использование лесов, расположенных на землях лесного фонда, в части платы по договору купли-продажи лесных насаждений для собственных нужд</t>
  </si>
  <si>
    <t>1 13 00000 00 0000 000</t>
  </si>
  <si>
    <t>ДОХОДЫ ОТ ОКАЗАНИЯ ПЛАТНЫХ УСЛУГ И КОМПЕНСАЦИИ ЗАТРАТ ГОСУДАРСТВА</t>
  </si>
  <si>
    <t>1 13 01000 00 0000 130</t>
  </si>
  <si>
    <t>Доходы от оказания платных услуг (работ)</t>
  </si>
  <si>
    <t>1 13 01020 01 0000 130</t>
  </si>
  <si>
    <t>Плата за предоставление сведений и документов, содержащихся в Едином государственном реестре юридических лиц и в Едином государственном реестре индивидуальных предпринимателей</t>
  </si>
  <si>
    <t>1 13 01031 01 0000 130</t>
  </si>
  <si>
    <t>Плата за предоставление сведений из Единого государственного реестра недвижимости</t>
  </si>
  <si>
    <t>1 13 01400 01 0000 130</t>
  </si>
  <si>
    <t>Плата за предоставление сведений, документов, содержащихся в государственных реестрах (регистрах)</t>
  </si>
  <si>
    <t>1 13 01410 01 0000 130</t>
  </si>
  <si>
    <t>Плата за предоставление государственными органами субъектов Российской Федерации, казенными учреждениями субъектов Российской Федерации сведений, документов, содержащихся в государственных реестрах (регистрах), ведение которых осуществляется данными государственными органами, учреждениями</t>
  </si>
  <si>
    <t>1 13 01990 00 0000 130</t>
  </si>
  <si>
    <t>Прочие доходы от оказания платных услуг (работ)</t>
  </si>
  <si>
    <t>1 13 01992 02 0000 130</t>
  </si>
  <si>
    <t>Прочие доходы от оказания платных услуг (работ) получателями средств бюджетов субъектов Российской Федерации</t>
  </si>
  <si>
    <t>1 13 02000 00 0000 130</t>
  </si>
  <si>
    <t>Доходы от компенсации затрат государства</t>
  </si>
  <si>
    <t>1 13 02990 00 0000 130</t>
  </si>
  <si>
    <t>Прочие доходы от компенсации затрат государства</t>
  </si>
  <si>
    <t>1 13 02992 02 0000 130</t>
  </si>
  <si>
    <t>Прочие доходы от компенсации затрат бюджетов субъектов Российской Федерации</t>
  </si>
  <si>
    <t>1 14 00000 00 0000 000</t>
  </si>
  <si>
    <t>ДОХОДЫ ОТ ПРОДАЖИ МАТЕРИАЛЬНЫХ И НЕМАТЕРИАЛЬНЫХ АКТИВОВ</t>
  </si>
  <si>
    <t>1 14 02000 00 0000 000</t>
  </si>
  <si>
    <t>Доходы от реализации имущества, находящегося в государственной и муниципальной собственности (за исключением движимого имущества бюджетных и автономных учреждений, а также имущества государственных и муниципальных унитарных предприятий, в том числе казенных)</t>
  </si>
  <si>
    <t>1 14 02020 02 0000 440</t>
  </si>
  <si>
    <t>1 14 02022 02 0000 440</t>
  </si>
  <si>
    <t>Доходы от реализации имущества, находящегося в оперативном управлении учреждений, находящихся в ведении органов государственной власти субъектов Российской Федерации (за исключением имущества бюджетных и автономных учреждений субъектов Российской Федерации), в части реализации материальных запасов по указанному имуществу</t>
  </si>
  <si>
    <t>1 14 06000 00 0000 430</t>
  </si>
  <si>
    <t>Доходы от продажи земельных участков, находящихся в государственной и муниципальной собственности</t>
  </si>
  <si>
    <t>1 14 06020 00 0000 430</t>
  </si>
  <si>
    <t>Доходы от продажи земельных участков, государственная собственность на которые разграничена (за исключением земельных участков бюджетных и автономных учреждений)</t>
  </si>
  <si>
    <t>1 14 06022 02 0000 430</t>
  </si>
  <si>
    <t>Доходы от продажи земельных участков, находящихся в собственности субъектов Российской Федерации (за исключением земельных участков бюджетных и автономных учреждений субъектов Российской Федерации)</t>
  </si>
  <si>
    <t>1 15 00000 00 0000 000</t>
  </si>
  <si>
    <t>АДМИНИСТРАТИВНЫЕ ПЛАТЕЖИ И СБОРЫ</t>
  </si>
  <si>
    <t>1 15 02000 00 0000 140</t>
  </si>
  <si>
    <t>Платежи, взимаемые государственными и муниципальными органами (организациями) за выполнение определенных функций</t>
  </si>
  <si>
    <t>1 15 02020 02 0000 140</t>
  </si>
  <si>
    <t>Платежи, взимаемые государственными органами (организациями) субъектов Российской Федерации за выполнение определенных функций</t>
  </si>
  <si>
    <t>1 16 00000 00 0000 000</t>
  </si>
  <si>
    <t>ШТРАФЫ, САНКЦИИ, ВОЗМЕЩЕНИЕ УЩЕРБА</t>
  </si>
  <si>
    <t>2 00 00000 00 0000 000</t>
  </si>
  <si>
    <t>БЕЗВОЗМЕЗДНЫЕ ПОСТУПЛЕНИЯ</t>
  </si>
  <si>
    <t>2 02 00000 00 0000 000</t>
  </si>
  <si>
    <t>Безвозмездные поступления от других бюджетов бюджетной системы Российской Федерации</t>
  </si>
  <si>
    <t>2 02 10000 00 0000 150</t>
  </si>
  <si>
    <t>2 02 20000 00 0000 150</t>
  </si>
  <si>
    <t>Субсидии бюджетам бюджетной системы Российской Федерации (межбюджетные субсидии)</t>
  </si>
  <si>
    <t>2 02 30000 00 0000 150</t>
  </si>
  <si>
    <t>2 02 40000 00 0000 150</t>
  </si>
  <si>
    <t>2 03 00000 00 0000 000</t>
  </si>
  <si>
    <t>1 03 02231 01 0000 110</t>
  </si>
  <si>
    <t>1 03 02232 01 0000 110</t>
  </si>
  <si>
    <t>1 03 02241 01 0000 110</t>
  </si>
  <si>
    <t>1 03 02242 01 0000 110</t>
  </si>
  <si>
    <t>1 03 02251 01 0000 110</t>
  </si>
  <si>
    <t>1 03 02143 01 0000 110</t>
  </si>
  <si>
    <t>1 03 02252 01 0000 110</t>
  </si>
  <si>
    <t>1 03 02261 01 0000 110</t>
  </si>
  <si>
    <t>1 03 02262 01 0000 110</t>
  </si>
  <si>
    <t>Плата за размещение отходов производства и потребления</t>
  </si>
  <si>
    <t>Плата за размещение отходов производства</t>
  </si>
  <si>
    <t>Субсидии бюджетам субъектов Российской Федерации на реализацию мероприятий государственной программы Российской Федерации "Доступная среда"</t>
  </si>
  <si>
    <t>Субсидии бюджетам субъектов Российской Федерации на реализацию мероприятий по созданию в субъектах Российской Федерации новых мест в общеобразовательных организациях</t>
  </si>
  <si>
    <t>Субсидии бюджетам субъектов Российской Федерации на реализацию программ формирования современной городской среды</t>
  </si>
  <si>
    <t>Субвенции бюджетам субъектов Российской Федерации на выплату инвалидам компенсаций страховых премий по договорам обязательного страхования гражданской ответственности владельцев транспортных средств</t>
  </si>
  <si>
    <t>Субвенции бюджетам субъектов Российской Федерации на оказание отдельным категориям граждан социальной услуги по обеспечению лекарственными препаратами для медицинского применения по рецептам на лекарственные препараты, медицинскими изделиями по рецептам на медицинские изделия, а также специализированными продуктами лечебного питания для детей-инвалидов</t>
  </si>
  <si>
    <t>Субвенции бюджетам субъектов Российской Федерации на осуществление ежемесячной выплаты в связи с рождением (усыновлением) первого ребенка</t>
  </si>
  <si>
    <t>Межбюджетные трансферты, передаваемые бюджетам субъектов Российской Федерации на возмещение части затрат на уплату процентов по инвестиционным кредитам (займам) в агропромышленном комплексе</t>
  </si>
  <si>
    <t>Субсидии бюджетам субъектов Российской Федерации на развитие паллиативной медицинской помощи</t>
  </si>
  <si>
    <t>Межбюджетные трансферты, передаваемые бюджетам субъектов Российской Федерации на обеспечение деятельности депутатов Государственной Думы и их помощников в избирательных округах</t>
  </si>
  <si>
    <t>2 02 45216 02 0000 150</t>
  </si>
  <si>
    <t>2 02 45454 02 0000 150</t>
  </si>
  <si>
    <t>Межбюджетные трансферты, передаваемые бюджетам субъектов Российской Федерации на создание модельных муниципальных библиотек</t>
  </si>
  <si>
    <t>2 02 45453 02 0000 150</t>
  </si>
  <si>
    <t>Межбюджетные трансферты, передаваемые бюджетам субъектов Российской Федерации на создание виртуальных концертных залов</t>
  </si>
  <si>
    <t>Код бюджетной классификации</t>
  </si>
  <si>
    <t>2 02 25189 02 0000 150</t>
  </si>
  <si>
    <t>Субсидии бюджетам субъектов Российской Федерации на создание центров выявления и поддержки одаренных детей</t>
  </si>
  <si>
    <t>2 02 25210 02 0000 150</t>
  </si>
  <si>
    <t>2 02 25219 02 0000 150</t>
  </si>
  <si>
    <t>Субсидии бюджетам субъектов Российской Федерации на создание центров цифрового образования детей</t>
  </si>
  <si>
    <t>2 02 25412 02 0000 150</t>
  </si>
  <si>
    <t>Субсидии бюджетам субъектов Российской Федерации на реализацию практик поддержки и развития волонтерства, реализуемых в субъектах Российской Федерации, по итогам проведения Всероссийского конкурса лучших региональных практик поддержки волонтерства "Регион добрых дел"</t>
  </si>
  <si>
    <t>2 02 35469 02 0000 150</t>
  </si>
  <si>
    <t>Субвенции бюджетам субъектов Российской Федерации на проведение Всероссийской переписи населения 2020 года</t>
  </si>
  <si>
    <t>Межбюджетные трансферты, передаваемые бюджетам субъектов Российской Федерации на переоснащение медицинских организаций, оказывающих медицинскую помощь больным с онкологическими заболеваниями</t>
  </si>
  <si>
    <t>2 02 25177 02 0000 150</t>
  </si>
  <si>
    <t>2 02 25502 02 0000 150</t>
  </si>
  <si>
    <t>2 02 25508 02 0000 150</t>
  </si>
  <si>
    <t>Субсидии бюджетам субъектов Российской Федерации на стимулирование развития приоритетных подотраслей агропромышленного комплекса и развитие малых форм хозяйствования</t>
  </si>
  <si>
    <t>Субсидии бюджетам субъектов Российской Федерации на поддержку сельскохозяйственного производства по отдельным подотраслям растениеводства и животноводства</t>
  </si>
  <si>
    <t>2 02 27372 02 0000 150</t>
  </si>
  <si>
    <t>Субсидии бюджетам субъектов Российской Федерации на софинансирование капитальных вложений в объекты государственной (муниципальной) собственности в рамках развития транспортной инфраструктуры на сельских территориях</t>
  </si>
  <si>
    <t>2 02 25299 02 0000 150</t>
  </si>
  <si>
    <t>2 02 25480 02 0000 150</t>
  </si>
  <si>
    <t>Субсидии бюджетам субъектов Российской Федерации на создание системы поддержки фермеров и развитие сельской кооперации</t>
  </si>
  <si>
    <t>2 02 45296 02 0000 150</t>
  </si>
  <si>
    <t>Субсидии бюджетам субъектов Российской Федерации на обеспечение комплексного развития сельских территорий</t>
  </si>
  <si>
    <t>1 08 07310 01 0000 110</t>
  </si>
  <si>
    <t>Государственная пошлина за повторную выдачу свидетельства о постановке на учет в налоговом органе</t>
  </si>
  <si>
    <t>1 12 01042 01 0000 120</t>
  </si>
  <si>
    <t>Плата за размещение твердых коммунальных отходов</t>
  </si>
  <si>
    <t>1 13 02060 00 0000 130</t>
  </si>
  <si>
    <t>Доходы, поступающие в порядке возмещения расходов, понесенных в связи с эксплуатацией имущества</t>
  </si>
  <si>
    <t>1 13 02062 02 0000 130</t>
  </si>
  <si>
    <t>Доходы, поступающие в порядке возмещения расходов, понесенных в связи с эксплуатацией имущества субъектов Российской Федерации</t>
  </si>
  <si>
    <t>1 16 01072 01 0000 140</t>
  </si>
  <si>
    <t>1 16 01092 01 0000 140</t>
  </si>
  <si>
    <t>1 16 01112 01 0000 140</t>
  </si>
  <si>
    <t>1 16 01121 01 0000 140</t>
  </si>
  <si>
    <t>1 16 01142 01 0000 140</t>
  </si>
  <si>
    <t>1 16 01152 01 0000 140</t>
  </si>
  <si>
    <t>1 16 01192 01 0000 140</t>
  </si>
  <si>
    <t>1 16 01082 01 0000 140</t>
  </si>
  <si>
    <t>1 16 07010 02 0000 140</t>
  </si>
  <si>
    <t>1 16 07030 02 0000 140</t>
  </si>
  <si>
    <t>1 16 07090 02 0000 140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</si>
  <si>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органом субъекта Российской Федерации, казенным учреждением субъекта Российской Федерации</t>
  </si>
  <si>
    <t>1 16 11063 01 0000 140</t>
  </si>
  <si>
    <t>Платежи, уплачиваемые в целях возмещения вреда, причиняемого автомобильным дорогам регионального или межмуниципального значения транспортными средствами, осуществляющими перевозки тяжеловесных и (или) крупногабаритных грузов</t>
  </si>
  <si>
    <t>2 02 25291 02 0000 150</t>
  </si>
  <si>
    <t>Субсидии бюджетам субъектов Российской Федерации на повышение эффективности службы занятости</t>
  </si>
  <si>
    <t>2 02 25255 02 0000 150</t>
  </si>
  <si>
    <t>Субсидии бюджетам субъектов Российской Федерации на благоустройство зданий государственных и муниципальных общеобразовательных организаций в целях соблюдения требований к воздушно-тепловому режиму, водоснабжению и канализации</t>
  </si>
  <si>
    <t>Субсидии бюджетам субъектов Российской Федерации на создание в общеобразовательных организациях, расположенных в сельской местности и малых городах, условий для занятий физической культурой и спортом</t>
  </si>
  <si>
    <t>Субсидии бюджетам субъектов Российской Федерации на обновление материально-технической базы в организациях, осуществляющих образовательную деятельность исключительно по адаптированным основным общеобразовательным программам</t>
  </si>
  <si>
    <t>Субсидии бюджетам субъектов Российской Федерации на софинансирование расходных обязательств субъектов Российской Федерации, связанных с реализацией федеральной целевой программы "Увековечение памяти погибших при защите Отечества на 2019 - 2024 годы"</t>
  </si>
  <si>
    <t>Субсидии бюджетам субъектов Российской Федерации на обеспечение закупки авиационных работ в целях оказания медицинской помощи</t>
  </si>
  <si>
    <t>2 02 25586 02 0000 150</t>
  </si>
  <si>
    <t>Субсидии бюджетам субъектов Российской Федерации на обеспечение профилактики развития сердечно-сосудистых заболеваний и сердечно-сосудистых осложнений у пациентов высокого риска, находящихся на диспансерном наблюдении</t>
  </si>
  <si>
    <t>Субсидии бюджетам субъектов Российской Федерации на софинансирование капитальных вложений в объекты государственной (муниципальной) собственности в рамках создания и модернизации объектов спортивной инфраструктуры региональной собственности (муниципальной собственности) для занятий физической культурой и спортом</t>
  </si>
  <si>
    <t>1 03 02190 01 0000 110</t>
  </si>
  <si>
    <t>1 03 02210 01 0000 110</t>
  </si>
  <si>
    <t>Доходы от уплаты акцизов на спиртосодержащую продукцию, производимую на территории Российской Федерации, направляемые в уполномоченный территориальный орган Федерального казначейства для распределения между бюджетами субъектов Российской Федерации (по нормативам, установленным федеральным законом о федеральном бюджете)</t>
  </si>
  <si>
    <t>1 03 02220 01 0000 110</t>
  </si>
  <si>
    <t>Доходы от уплаты акцизов на этиловый спирт из непищевого сырья, производимый на территории Российской Федерации, направляемые в уполномоченный территориальный орган Федерального казначейства для распределения между бюджетами субъектов Российской Федерации (по нормативам, установленным федеральным законом о федеральном бюджете)</t>
  </si>
  <si>
    <t>Субсидии бюджетам субъектов Российской Федерации на единовременные компенсационные выплаты медицинским работникам (врачам, фельдшерам),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t>
  </si>
  <si>
    <t>Акцизы по подакцизным товарам (продукции), производимым на территории Российской Федерации</t>
  </si>
  <si>
    <t>2 02 25065 02 0000 150</t>
  </si>
  <si>
    <t>Субсидии бюджетам субъектов Российской Федерации на реализацию государственных программ субъектов Российской Федерации в области использования и охраны водных объектов</t>
  </si>
  <si>
    <t>2 02 25281 02 0000 150</t>
  </si>
  <si>
    <t>1 16 01000 01 0000 140</t>
  </si>
  <si>
    <t>Административные штрафы, установленные Кодексом Российской Федерации об административных правонарушениях</t>
  </si>
  <si>
    <t>1 16 01070 01 0000 140</t>
  </si>
  <si>
    <t>1 16 01080 01 0000 140</t>
  </si>
  <si>
    <t>1 16 01090 01 0000 140</t>
  </si>
  <si>
    <t>1 16 01110 01 0000 140</t>
  </si>
  <si>
    <t>1 16 01120 01 0000 140</t>
  </si>
  <si>
    <t>1 16 01140 01 0000 140</t>
  </si>
  <si>
    <t>1 16 01150 01 0000 140</t>
  </si>
  <si>
    <t>1 16 01190 01 0000 140</t>
  </si>
  <si>
    <t>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органом управления государственным внебюджетным фондом, казенным учреждением, Центральным банком Российской Федерации, иной организацией, действующей от имени Российской Федерации</t>
  </si>
  <si>
    <t>1 16 07010 00 0000 140</t>
  </si>
  <si>
    <t>Штрафы, неустойки, пени, уплаченные в случае просрочки исполнения поставщиком (подрядчиком, исполнителем) обязательств, предусмотренных государственным (муниципальным) контрактом</t>
  </si>
  <si>
    <t>1 16 07030 00 0000 140</t>
  </si>
  <si>
    <t>Штрафы, неустойки, пени, уплаченные в соответствии с договором аренды лесного участка или договором купли-продажи лесных насаждений в случае неисполнения или ненадлежащего исполнения обязательств перед государственным (муниципальным) органом, казенным учреждением</t>
  </si>
  <si>
    <t>1 16 07090 00 0000 140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</si>
  <si>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казенным учреждением, Центральным банком Российской Федерации, государственной корпорацией</t>
  </si>
  <si>
    <t>1 16 10000 00 0000 140</t>
  </si>
  <si>
    <t>Платежи в целях возмещения причиненного ущерба (убытков)</t>
  </si>
  <si>
    <t>1 16 11000 01 0000 140</t>
  </si>
  <si>
    <t>Платежи, уплачиваемые в целях возмещения вреда</t>
  </si>
  <si>
    <t>1 16 11060 01 0000 140</t>
  </si>
  <si>
    <t>Платежи, уплачиваемые в целях возмещения вреда, причиняемого автомобильным дорогам</t>
  </si>
  <si>
    <t>1 05 06000 01 0000 110</t>
  </si>
  <si>
    <t>Налог на профессиональный доход</t>
  </si>
  <si>
    <t>1 13 01190 01 0000 130</t>
  </si>
  <si>
    <t>Плата за предоставление информации из реестра дисквалифицированных лиц</t>
  </si>
  <si>
    <t>1 16 01123 01 0000 140</t>
  </si>
  <si>
    <t>1 16 01330 00 0000 140</t>
  </si>
  <si>
    <t>1 16 01332 01 0000 140</t>
  </si>
  <si>
    <t>Административные штрафы, установленные Кодексом Российской Федерации об административных правонарушениях, за административные правонарушения в области производства и оборота этилового спирта, алкогольной и спиртосодержащей продукции, а также за административные правонарушения порядка ценообразования в части регулирования цен на этиловый спирт, алкогольную и спиртосодержащую продукцию</t>
  </si>
  <si>
    <t>Административные штрафы, установленные Кодексом Российской Федерации об административных правонарушениях, за административные правонарушения в области производства и оборота этилового спирта, алкогольной и спиртосодержащей продукции, а также за административные правонарушения порядка ценообразования в части регулирования цен на этиловый спирт, алкогольную и спиртосодержащую продукцию, налагаемые должностными лицами органов исполнительной власти субъектов Российской Федерации, учреждениями субъектов Российской Федерации</t>
  </si>
  <si>
    <t>1 16 10122 01 0000 140</t>
  </si>
  <si>
    <t>Доходы от денежных взысканий (штрафов), поступающие в счет погашения задолженности, образовавшейся до 1 января 2020 года, подлежащие зачислению в бюджеты бюджетной системы Российской Федерации по нормативам, действовавшим в 2019 году</t>
  </si>
  <si>
    <t>Субсидии бюджетам субъектов Российской Федерации на реализацию региональных программ по формированию приверженности здоровому образу жизни с привлечением социально ориентированных некоммерческих организаций и волонтерских движений</t>
  </si>
  <si>
    <t>Межбюджетные трансферты, передаваемые бюджетам субъектов Российской Федерации на финансовое обеспечение расходов на организационные мероприятия, связанные с обеспечением лиц лекарственными препаратами, предназначенными для лечения больных гемофилией, муковисцидозом, гипофизарным нанизмом, болезнью Гоше, злокачественными новообразованиями лимфоидной, кроветворной и родственных им тканей, рассеянным склерозом, гемолитико-уремическим синдромом, юношеским артритом с системным началом, мукополисахаридозом I, II и VI типов, апластической анемией неуточненной, наследственным дефицитом факторов II (фибриногена), VII (лабильного), X (Стюарта-Прауэра), а также после трансплантации органов и (или) тканей</t>
  </si>
  <si>
    <t>Субсидии бюджетам субъектов Российской Федерации на поддержку отрасли культуры</t>
  </si>
  <si>
    <t>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t>
  </si>
  <si>
    <t>Межбюджетные трансферты, передаваемые бюджетам субъектов Российской Федерации на обеспечение деятельности членов Совета Федерации и их помощников в субъектах Российской Федерации</t>
  </si>
  <si>
    <t>2 02 35090 02 0000 150</t>
  </si>
  <si>
    <t>Субвенции бюджетам субъектов Российской Федерации на улучшение экологического состояния гидрографической сети</t>
  </si>
  <si>
    <t>Плата за проведение государственной экспертизы запасов полезных ископаемых и подземных вод, геологической информации о предоставляемых в пользование участках недр местного значения, а также запасов общераспространенных полезных ископаемых и запасов подземных вод, которые используются для целей питьевого водоснабжения или технического водоснабжения и объем добычи которых составляет не более 500 кубических метров в сутки</t>
  </si>
  <si>
    <t>Налог на доходы физических лиц с доходов, полученных физическими лицами в соответствии со статьей 228 Налогового кодекса Российской Федерации</t>
  </si>
  <si>
    <t>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t>
  </si>
  <si>
    <t>1 03 02000 01 0000 110</t>
  </si>
  <si>
    <t>Доходы от уплаты акцизов на алкогольную продукцию с объемной долей этилового спирта свыше 9 процентов (за исключением пива, вин, фруктовых вин, игристых вин (шампанских), винных напитков, изготавливаемых без добавления ректификованного этилового спирта, произведенного из пищевого сырья, и (или) спиртованных виноградного или иного фруктового сусла, и (или) винного дистиллята, и (или) фруктового дистиллята), подлежащие распределению в бюджеты субъектов Российской Федерации (по нормативам, установленным федеральным законом о федеральном бюджете в целях компенсации снижения доходов бюджетов субъектов Российской Федерации в связи с исключением движимого имущества из объектов налогообложения по налогу на имущество организаций)</t>
  </si>
  <si>
    <t>Доходы от уплаты акцизов на этиловый спирт из пищевого сырья (за исключением дистиллятов винного, виноградного, плодового, коньячного, кальвадосного, вискового), производимый на территории Российской Федерации, направляемые в уполномоченный территориальный орган Федерального казначейства для распределения между бюджетами субъектов Российской Федерации (по нормативам, установленным федеральным законом о федеральном бюджете)</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</si>
  <si>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</si>
  <si>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реализации национального проекта "Безопасные и качественные автомобильные дороги")</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</si>
  <si>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</si>
  <si>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реализации национального проекта "Безопасные и качественные автомобильные дороги")</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</si>
  <si>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</si>
  <si>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реализации национального проекта "Безопасные и качественные автомобильные дороги")</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</si>
  <si>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</si>
  <si>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реализации национального проекта "Безопасные и качественные автомобильные дороги")</t>
  </si>
  <si>
    <t>Доходы, получаемые в виде арендной платы, а также средства от продажи права на заключение договоров аренды за земли, находящиеся в собственности субъектов Российской Федерации (за исключением земельных участков бюджетных и автономных учреждений субъектов Российской Федерации)</t>
  </si>
  <si>
    <t>Доходы от сдачи в аренду имущества, находящегося в оперативном управлении органов государственной власти, органов местного самоуправления, органов управления государственными внебюджетными фондами и созданных ими учреждений (за исключением имущества бюджетных и автономных учреждений)</t>
  </si>
  <si>
    <t xml:space="preserve"> 1 11 05032 02 0000 120</t>
  </si>
  <si>
    <t>Плата за проведение государственной экспертизы запасов полезных ископаемых и подземных вод, геологической информации о предоставляемых в пользование участках недр</t>
  </si>
  <si>
    <t>Плата за использование лесов, расположенных на землях лесного фонда, в части, превышающей минимальный размер платы по договору купли-продажи лесных насаждений</t>
  </si>
  <si>
    <t>Штрафы, неустойки, пени, уплаченные в случае просрочки исполнения поставщиком (подрядчиком, исполнителем) обязательств, предусмотренных государственным контрактом, заключенным государственным органом субъекта Российской Федерации, казенным учреждением субъекта Российской Федерации</t>
  </si>
  <si>
    <t>Штрафы, неустойки, пени, уплаченные в соответствии с договором аренды лесного участка или договором купли-продажи лесных насаждений в случае неисполнения или ненадлежащего исполнения обязательств перед государственным органом субъекта Российской Федерации, казенным учреждением субъекта Российской Федерации</t>
  </si>
  <si>
    <t>Приложение 1 
к Закону Брянской области "Об областном бюджете
на 2021 год и на плановый период 2022 и 2023 годов"</t>
  </si>
  <si>
    <t>рублей</t>
  </si>
  <si>
    <t>2 02 25576 02 0000 150</t>
  </si>
  <si>
    <t>Доходы областного бюджета на 2021 год и на плановый период 2022 и 2023 годов</t>
  </si>
  <si>
    <t>Субсидии бюджетам субъектов Российской Федерации на государственную поддержку спортивных организаций, осуществляющих подготовку спортивного резерва для спортивных сборных команд, в том числе спортивных сборных команд Российской Федерации</t>
  </si>
  <si>
    <t>2 02 27456 02 0000 150</t>
  </si>
  <si>
    <t>Субсидии бюджетам субъектов Российской Федерации на софинансирование капитальных вложений в объекты государственной (муниципальной) собственности в рамках модернизации театров юного зрителя и театров кукол</t>
  </si>
  <si>
    <t>2 02 27233 02 0000 150</t>
  </si>
  <si>
    <t>Субсидии бюджетам субъектов Российской Федерации на софинансирование капитальных вложений в объекты государственной (муниципальной) собственности в рамках создания центров культурного развития в городах с числом жителей до 300 тысяч человек</t>
  </si>
  <si>
    <t>2 02 25514 02 0000 150</t>
  </si>
  <si>
    <t>1 16 10120 00 0000 140</t>
  </si>
  <si>
    <t>2022 год</t>
  </si>
  <si>
    <t>2023 год</t>
  </si>
  <si>
    <t>2 02 25173 02 0000 150</t>
  </si>
  <si>
    <t>2 02 25491 02 0000 150</t>
  </si>
  <si>
    <t>Субсидии бюджетам субъектов Российской Федерации на создание новых мест в образовательных организациях различных типов для реализации дополнительных общеразвивающих программ всех направленностей</t>
  </si>
  <si>
    <t>2 02 25256 02 0000 150</t>
  </si>
  <si>
    <t>Субсидии бюджетам субъектов Российской Федерации на единовременные компенсационные выплаты учителям,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t>
  </si>
  <si>
    <t>Субсидии бюджетам субъектов Российской Федерации на реализацию мероприятий по стимулированию программ развития жилищного строительства субъектов Российской Федерации</t>
  </si>
  <si>
    <t>2 02 25253 02 0000 150</t>
  </si>
  <si>
    <t>Субсидии бюджетам субъектов Российской Федерации на создание дополнительных мест для детей в возрасте от 1,5 до 3 лет любой направленности в организациях, осуществляющих образовательную деятельность (за исключением государственных, муниципальных), и у индивидуальных предпринимателей, осуществляющих образовательную деятельность по образовательным программам дошкольного образования, в том числе адаптированным, и присмотр и уход за детьми</t>
  </si>
  <si>
    <t>2 02 25404 02 0000 150</t>
  </si>
  <si>
    <t>Субсидии бюджетам субъектов Российской Федерации на софинансирование расходов, связанных с оказанием государственной социальной помощи на основании социального контракта отдельным категориям граждан</t>
  </si>
  <si>
    <t>2 02 25302 02 0000 150</t>
  </si>
  <si>
    <t>Субсидии бюджетам субъектов Российской Федерации на осуществление ежемесячных выплат на детей в возрасте от трех до семи лет включительно</t>
  </si>
  <si>
    <t>2 02 45303 02 0000 150</t>
  </si>
  <si>
    <t>Межбюджетные трансферты, передаваемые бюджетам субъектов Российской Федерации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</si>
  <si>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2 02 25304 02 0000 150</t>
  </si>
  <si>
    <t>2 02 25259 02 0000 150</t>
  </si>
  <si>
    <t>2 02 25169 02 0000 150</t>
  </si>
  <si>
    <t>Субвенции бюджетам субъектов Российской Федерации на осуществление полномочий по обеспечению жильем отдельных категорий граждан, установленных Федеральным законом от 12 января 1995 года № 5-ФЗ "О ветеранах", в соответствии с Указом Президента Российской Федерации от 7 мая 2008 года № 714 "Об обеспечении жильем ветеранов Великой Отечественной войны 1941 - 1945 годов"</t>
  </si>
  <si>
    <t>Субвенции бюджетам субъектов Российской Федерации на осуществление полномочий по обеспечению жильем отдельных категорий граждан, установленных Федеральным законом от 12 января 1995 года № 5-ФЗ "О ветеранах"</t>
  </si>
  <si>
    <t>Субсидии бюджетам субъектов Российской Федерации на осуществление ежемесячной денежной выплаты, назначаемой в случае рождения третьего ребенка или последующих детей до достижения ребенком возраста трех лет</t>
  </si>
  <si>
    <t>2 02 25589 02 0000 150</t>
  </si>
  <si>
    <t>2 02 25481 02 0000 150</t>
  </si>
  <si>
    <t>2 02 25365 02 0000 150</t>
  </si>
  <si>
    <t>2 02 25117 02 0000 150</t>
  </si>
  <si>
    <t>Субсидии бюджетам субъектов Российской Федерации на формирование ИТ-инфраструктуры в государственных (муниципальных) образовательных организациях, реализующих программы общего образования, в соответствии с утвержденным стандартом для обеспечения в помещениях безопасного доступа к государственным, муниципальным и иным информационным системам, а также к сети "Интернет"</t>
  </si>
  <si>
    <t>Субсидии бюджетам субъектов Российской Федерации на софинансирование расходных обязательств субъектов Российской Федерации, возникающих при реализации региональных программ модернизации первичного звена здравоохранения</t>
  </si>
  <si>
    <t>Субсидии бюджетам субъектов Российской Федерации на реализацию мероприятий по формированию и обеспечению функционирования единой федеральной системы научно-методического сопровождения педагогических работников и управленческих кадров</t>
  </si>
  <si>
    <t>Субсидии бюджетам субъектов Российской Федерации на обеспечение на участках мировых судей формирования и функционирования необходимой информационно-технологической и телекоммуникационной инфраструктуры для организации защищенного межведомственного электронного взаимодействия, приема исковых заявлений, направляемых в электронном виде, и организации участия в заседаниях мировых судов в режиме видеоконференцсвязи</t>
  </si>
  <si>
    <t>Субсидии бюджетам субъектов Российской Федерации на софинансирование капитальных вложений в объекты государственной (муниципальной) собственности в рамках нового строительства или реконструкции детских больниц (корпусов)</t>
  </si>
  <si>
    <t>2 02 27246 02 0000 150</t>
  </si>
  <si>
    <t>Субсидии бюджетам субъектов Российской Федерации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</si>
  <si>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Субвенции бюджетам субъектов Российской Федерации на осуществление полномочий по обеспечению жильем отдельных категорий граждан, установленных Федеральным законом от 24 ноября 1995 года № 181-ФЗ "О социальной защите инвалидов в Российской Федерации"</t>
  </si>
  <si>
    <t>Межбюджетные трансферты, передаваемые бюджетам субъектов Российской Федерации на осуществление государственной поддержки субъектов Российской Федерации - участников национального проекта "Производительность труда и поддержка занятости"</t>
  </si>
  <si>
    <t>Доходы от реализации имущества, находящегося в собственности субъектов Российской Федерации                          (за исключением имущества бюджетных и автономных учреждений субъектов Российской Федерации, а также имущества государственных унитарных предприятий субъектов Российской Федерации, в том числе казенных), в части реализации материальных запасов по указанному имуществу</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</si>
  <si>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субъекта Российской Федерации по нормативам, действовавшим                               в 2019 году</t>
  </si>
  <si>
    <t>Субсидии бюджетам субъектов Российской Федерации на обеспечение развития и укрепления материально-технической базы домов культуры в населенных пунктах с числом жителей                             до 50 тысяч человек</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</si>
  <si>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</si>
  <si>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должностными лицами органов исполнительной власти субъектов Российской Федерации, учреждениями субъектов Российской Федерации</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</si>
  <si>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и природопользования</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</si>
  <si>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и природопользования, налагаемые должностными лицами органов исполнительной власти субъектов Российской Федерации, учреждениями субъектов Российской Федерации</t>
  </si>
  <si>
    <t>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t>
  </si>
  <si>
    <t>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 налагаемые должностными лицами органов исполнительной власти субъектов Российской Федерации, учреждениями субъектов Российской Федерации</t>
  </si>
  <si>
    <t>Административные штрафы, установленные                               главой 11 Кодекса Российской Федерации об административных правонарушениях, за административные правонарушения на транспорте</t>
  </si>
  <si>
    <t>Административные штрафы, установленные                                главой 11 Кодекса Российской Федерации об административных правонарушениях, за административные правонарушения на транспорте, налагаемые должностными лицами органов исполнительной власти субъектов Российской Федерации, учреждениями субъектов Российской Федерации</t>
  </si>
  <si>
    <t>Административные штрафы, установленные                               главой 12 Кодекса Российской Федерации об административных правонарушениях, за административные правонарушения в области дорожного движения</t>
  </si>
  <si>
    <t>Административные штрафы, установленные                                 главой 12 Кодекса Российской Федерации об административных правонарушениях, за административные правонарушения в области дорожного движения, налагаемые судьями федеральных судов, должностными лицами федеральных государственных органов, учреждений</t>
  </si>
  <si>
    <t>Административные штрафы, установленные                                        главой 12 Кодекса Российской Федерации об административных правонарушениях, за административные правонарушения в области дорожного движения, налагаемые мировыми судьями, комиссиями по делам несовершеннолетних и защите их прав</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</si>
  <si>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</si>
  <si>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должностными лицами органов исполнительной власти субъектов Российской Федерации, учреждениями субъектов Российской Федерации</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</si>
  <si>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</si>
  <si>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(за исключением штрафов, указанных в пункте 6 статьи 46 Бюджетного кодекса Российской Федерации), налагаемые должностными лицами органов исполнительной власти субъектов Российской Федерации, учреждениями субъектов Российской Федерации</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</si>
  <si>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</si>
  <si>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должностными лицами органов исполнительной власти субъектов Российской Федерации, учреждениями субъектов Российской Федерации</t>
  </si>
  <si>
    <t>Субсидии бюджетам субъектов Российской Федерации на создание и обеспечение функционирования центров образования естественно-научной и технологической направленностей в общеобразовательных организациях, расположенных в сельской местности и малых городах</t>
  </si>
  <si>
    <t>Субсидии бюджетам субъектов Российской Федерации на обеспечение образовательных организаций материально-технической базой для внедрения цифровой образовательной среды</t>
  </si>
  <si>
    <t>Налог на добычу прочих полезных ископаемых (за исключением полезных ископаемых, в отношении которых при налогообложении установлен рентный коэффициент, отличный от 1, полезных ископаемых в виде природных алмазов)</t>
  </si>
  <si>
    <t>1 16 07000 00 0000 140</t>
  </si>
  <si>
    <t>Субсидии бюджетам субъектов Российской Федерации на создание и обеспечение функционирования центров опережающей профессиональной подготовки</t>
  </si>
  <si>
    <t>Субсидии бюджетам субъектов Российской Федерации на государственную поддержку стимулирования увеличения производства масличных культур</t>
  </si>
  <si>
    <t>Субсидии бюджетам субъектов Российской Федерации на реализацию мероприятий субъектов Российской Федерации в сфере реабилитации и абилитации инвалидов</t>
  </si>
  <si>
    <t>Субсидии бюджетам субъектов Российской Федерации на государственную поддержку малого и среднего предпринимательства, а также физических лиц, применяющих специальный налоговый режим «Налог на профессиональный доход», в субъектах Российской Федерации</t>
  </si>
  <si>
    <t>Субвенции бюджетам субъектов Российской Федерации на выплату государственного единовременного пособия и ежемесячной денежной компенсации гражданам при возникновении поствакцинальных осложнений в соответствии с Федеральным законом от 17 сентября 1998 года № 157-ФЗ «Об иммунопрофилактике инфекционных болезней</t>
  </si>
  <si>
    <t>Субвенции бюджетам субъектов Российской Федерации на выплату единовременного пособия беременной жене военнослужащего, проходящего военную службу по призыву, а также ежемесячного пособия на ребенка военнослужащего, проходящего военную службу по призыву, в соответствии с Федеральным законом от 19 мая 1995 года № 81-ФЗ «О государственных пособиях гражданам, имеющим детей</t>
  </si>
  <si>
    <t>Субвенции бюджетам субъектов Российской Федерации на реализацию полномочий Российской Федерации по осуществлению социальных выплат безработным гражданам в соответствии с Законом Российской Федерации от 19 апреля 1991 года № 1032-1 «О занятости населения в Российской Федерации</t>
  </si>
  <si>
    <t>Субвенции бюджетам субъектов Российской Федерации на выплату государственных пособий лицам, не подлежащим обязательному социальному страхованию на случай временной нетрудоспособности и в связи с материнством, и лицам, уволенным в связи с ликвидацией организаций (прекращением деятельности, полномочий физическими лицами), в соответствии с Федеральным законом от 19 мая 1995 года № 81-ФЗ «О государственных пособиях гражданам, имеющим детей</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</si>
</sst>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_-* #,##0.00_р_._-;\-* #,##0.00_р_._-;_-* &quot;-&quot;??_р_._-;_-@_-"/>
    <numFmt numFmtId="165" formatCode="0.0%"/>
    <numFmt numFmtId="166" formatCode="#,##0.00_ ;[Red]\-#,##0.00\ "/>
  </numFmts>
  <fonts count="24" x14ac:knownFonts="1">
    <font>
      <sz val="11"/>
      <color theme="1"/>
      <name val="Calibri"/>
      <family val="2"/>
      <charset val="204"/>
      <scheme val="minor"/>
    </font>
    <font>
      <sz val="11"/>
      <color theme="1"/>
      <name val="Calibri"/>
      <family val="2"/>
      <charset val="204"/>
      <scheme val="minor"/>
    </font>
    <font>
      <sz val="10"/>
      <color rgb="FF000000"/>
      <name val="Arial Cyr"/>
    </font>
    <font>
      <sz val="10"/>
      <name val="Arial"/>
      <family val="2"/>
      <charset val="204"/>
    </font>
    <font>
      <sz val="10"/>
      <name val="Helv"/>
      <charset val="204"/>
    </font>
    <font>
      <sz val="11"/>
      <color indexed="8"/>
      <name val="Calibri"/>
      <family val="2"/>
      <charset val="204"/>
    </font>
    <font>
      <b/>
      <sz val="10"/>
      <color rgb="FF000000"/>
      <name val="Arial Cyr"/>
    </font>
    <font>
      <sz val="10"/>
      <color theme="1"/>
      <name val="Calibri Light"/>
      <family val="2"/>
      <charset val="204"/>
    </font>
    <font>
      <b/>
      <sz val="10"/>
      <name val="Calibri Light"/>
      <family val="2"/>
      <charset val="204"/>
    </font>
    <font>
      <sz val="10"/>
      <name val="Calibri Light"/>
      <family val="2"/>
      <charset val="204"/>
    </font>
    <font>
      <sz val="10"/>
      <color indexed="12"/>
      <name val="Calibri Light"/>
      <family val="2"/>
      <charset val="204"/>
    </font>
    <font>
      <b/>
      <sz val="10"/>
      <name val="Corbel"/>
      <family val="2"/>
      <charset val="204"/>
    </font>
    <font>
      <b/>
      <sz val="10"/>
      <color theme="1"/>
      <name val="Calibri Light"/>
      <family val="2"/>
      <charset val="204"/>
    </font>
    <font>
      <b/>
      <sz val="9"/>
      <color indexed="81"/>
      <name val="Tahoma"/>
      <family val="2"/>
      <charset val="204"/>
    </font>
    <font>
      <sz val="9"/>
      <color indexed="81"/>
      <name val="Tahoma"/>
      <family val="2"/>
      <charset val="204"/>
    </font>
    <font>
      <sz val="10"/>
      <color theme="0"/>
      <name val="Calibri Light"/>
      <family val="2"/>
      <charset val="204"/>
    </font>
    <font>
      <sz val="10"/>
      <color theme="1"/>
      <name val="Calibri"/>
      <family val="2"/>
      <charset val="204"/>
      <scheme val="minor"/>
    </font>
    <font>
      <sz val="14"/>
      <color theme="1"/>
      <name val="Calibri"/>
      <family val="2"/>
      <charset val="204"/>
      <scheme val="minor"/>
    </font>
    <font>
      <b/>
      <sz val="14"/>
      <color theme="1"/>
      <name val="Calibri"/>
      <family val="2"/>
      <charset val="204"/>
      <scheme val="minor"/>
    </font>
    <font>
      <b/>
      <sz val="20"/>
      <color theme="1"/>
      <name val="Calibri"/>
      <family val="2"/>
      <charset val="204"/>
      <scheme val="minor"/>
    </font>
    <font>
      <b/>
      <sz val="11"/>
      <color theme="1"/>
      <name val="Calibri"/>
      <family val="2"/>
      <charset val="204"/>
      <scheme val="minor"/>
    </font>
    <font>
      <sz val="10"/>
      <color rgb="FF000000"/>
      <name val="Arial"/>
      <family val="2"/>
      <charset val="204"/>
    </font>
    <font>
      <sz val="14"/>
      <name val="Times New Roman"/>
      <family val="1"/>
      <charset val="204"/>
    </font>
    <font>
      <b/>
      <sz val="14"/>
      <name val="Times New Roman"/>
      <family val="1"/>
      <charset val="204"/>
    </font>
  </fonts>
  <fills count="11">
    <fill>
      <patternFill patternType="none"/>
    </fill>
    <fill>
      <patternFill patternType="gray125"/>
    </fill>
    <fill>
      <patternFill patternType="solid">
        <fgColor theme="0"/>
        <bgColor indexed="64"/>
      </patternFill>
    </fill>
    <fill>
      <patternFill patternType="solid">
        <fgColor rgb="FFCCFFFF"/>
      </patternFill>
    </fill>
    <fill>
      <patternFill patternType="solid">
        <fgColor theme="6" tint="0.79998168889431442"/>
        <bgColor indexed="64"/>
      </patternFill>
    </fill>
    <fill>
      <patternFill patternType="solid">
        <fgColor theme="0" tint="-4.9989318521683403E-2"/>
        <bgColor indexed="64"/>
      </patternFill>
    </fill>
    <fill>
      <patternFill patternType="solid">
        <fgColor theme="4" tint="0.79998168889431442"/>
        <bgColor theme="4" tint="0.79998168889431442"/>
      </patternFill>
    </fill>
    <fill>
      <patternFill patternType="solid">
        <fgColor theme="4" tint="0.59999389629810485"/>
        <bgColor indexed="64"/>
      </patternFill>
    </fill>
    <fill>
      <patternFill patternType="solid">
        <fgColor theme="8" tint="0.59999389629810485"/>
        <bgColor indexed="64"/>
      </patternFill>
    </fill>
    <fill>
      <patternFill patternType="solid">
        <fgColor rgb="FFFF0000"/>
        <bgColor indexed="64"/>
      </patternFill>
    </fill>
    <fill>
      <patternFill patternType="solid">
        <fgColor rgb="FFFFFF00"/>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style="thin">
        <color rgb="FF000000"/>
      </left>
      <right style="thin">
        <color rgb="FF000000"/>
      </right>
      <top style="thin">
        <color rgb="FF000000"/>
      </top>
      <bottom style="thin">
        <color rgb="FF000000"/>
      </bottom>
      <diagonal/>
    </border>
    <border>
      <left/>
      <right/>
      <top/>
      <bottom style="thin">
        <color indexed="64"/>
      </bottom>
      <diagonal/>
    </border>
    <border>
      <left/>
      <right/>
      <top/>
      <bottom style="thin">
        <color theme="4" tint="0.39997558519241921"/>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rgb="FFD9D9D9"/>
      </left>
      <right style="thin">
        <color rgb="FFD9D9D9"/>
      </right>
      <top/>
      <bottom style="thin">
        <color rgb="FFD9D9D9"/>
      </bottom>
      <diagonal/>
    </border>
  </borders>
  <cellStyleXfs count="11">
    <xf numFmtId="0" fontId="0" fillId="0" borderId="0"/>
    <xf numFmtId="49" fontId="2" fillId="0" borderId="2">
      <alignment horizontal="left" vertical="top" wrapText="1"/>
    </xf>
    <xf numFmtId="4" fontId="2" fillId="0" borderId="2">
      <alignment horizontal="right" vertical="top" shrinkToFit="1"/>
    </xf>
    <xf numFmtId="0" fontId="1" fillId="0" borderId="0"/>
    <xf numFmtId="0" fontId="3" fillId="0" borderId="0"/>
    <xf numFmtId="0" fontId="4" fillId="0" borderId="0"/>
    <xf numFmtId="164" fontId="5" fillId="0" borderId="0" applyFont="0" applyFill="0" applyBorder="0" applyAlignment="0" applyProtection="0"/>
    <xf numFmtId="4" fontId="6" fillId="3" borderId="2">
      <alignment horizontal="right" vertical="top" shrinkToFit="1"/>
    </xf>
    <xf numFmtId="1" fontId="2" fillId="0" borderId="2">
      <alignment horizontal="center" vertical="top" shrinkToFit="1"/>
    </xf>
    <xf numFmtId="9" fontId="1" fillId="0" borderId="0" applyFont="0" applyFill="0" applyBorder="0" applyAlignment="0" applyProtection="0"/>
    <xf numFmtId="0" fontId="21" fillId="0" borderId="7">
      <alignment horizontal="left" vertical="top" wrapText="1"/>
    </xf>
  </cellStyleXfs>
  <cellXfs count="85">
    <xf numFmtId="0" fontId="0" fillId="0" borderId="0" xfId="0"/>
    <xf numFmtId="0" fontId="9" fillId="0" borderId="1" xfId="0" quotePrefix="1" applyNumberFormat="1" applyFont="1" applyFill="1" applyBorder="1" applyAlignment="1">
      <alignment horizontal="center" vertical="center" shrinkToFit="1"/>
    </xf>
    <xf numFmtId="0" fontId="9" fillId="0" borderId="1" xfId="0" applyNumberFormat="1" applyFont="1" applyFill="1" applyBorder="1" applyAlignment="1">
      <alignment horizontal="left" vertical="center" wrapText="1"/>
    </xf>
    <xf numFmtId="4" fontId="9" fillId="0" borderId="1" xfId="0" applyNumberFormat="1" applyFont="1" applyFill="1" applyBorder="1" applyAlignment="1">
      <alignment horizontal="center" vertical="center" shrinkToFit="1"/>
    </xf>
    <xf numFmtId="10" fontId="7" fillId="0" borderId="1" xfId="0" applyNumberFormat="1" applyFont="1" applyBorder="1" applyAlignment="1">
      <alignment horizontal="center" vertical="center"/>
    </xf>
    <xf numFmtId="0" fontId="9" fillId="0" borderId="1" xfId="0" quotePrefix="1" applyNumberFormat="1" applyFont="1" applyFill="1" applyBorder="1" applyAlignment="1">
      <alignment horizontal="center" vertical="center" wrapText="1" shrinkToFit="1"/>
    </xf>
    <xf numFmtId="0" fontId="9" fillId="2" borderId="1" xfId="0" applyNumberFormat="1" applyFont="1" applyFill="1" applyBorder="1" applyAlignment="1">
      <alignment horizontal="left" vertical="center" wrapText="1"/>
    </xf>
    <xf numFmtId="4" fontId="9" fillId="0" borderId="1" xfId="0" applyNumberFormat="1" applyFont="1" applyFill="1" applyBorder="1" applyAlignment="1">
      <alignment horizontal="center" vertical="center" wrapText="1" shrinkToFit="1"/>
    </xf>
    <xf numFmtId="4" fontId="9" fillId="0" borderId="1" xfId="0" applyNumberFormat="1" applyFont="1" applyFill="1" applyBorder="1" applyAlignment="1">
      <alignment horizontal="center" vertical="center" wrapText="1"/>
    </xf>
    <xf numFmtId="4" fontId="7" fillId="0" borderId="1" xfId="0" applyNumberFormat="1" applyFont="1" applyBorder="1" applyAlignment="1">
      <alignment horizontal="center" vertical="center"/>
    </xf>
    <xf numFmtId="0" fontId="7" fillId="0" borderId="1" xfId="0" applyFont="1" applyFill="1" applyBorder="1" applyAlignment="1">
      <alignment horizontal="center" vertical="center"/>
    </xf>
    <xf numFmtId="165" fontId="7" fillId="0" borderId="1" xfId="9" applyNumberFormat="1" applyFont="1" applyBorder="1" applyAlignment="1">
      <alignment horizontal="center" vertical="center"/>
    </xf>
    <xf numFmtId="0" fontId="9" fillId="0" borderId="0" xfId="0" applyFont="1" applyFill="1" applyAlignment="1">
      <alignment horizontal="center" vertical="center"/>
    </xf>
    <xf numFmtId="0" fontId="9" fillId="0" borderId="0" xfId="0" quotePrefix="1" applyNumberFormat="1" applyFont="1" applyFill="1" applyBorder="1" applyAlignment="1">
      <alignment horizontal="center" vertical="center" shrinkToFit="1"/>
    </xf>
    <xf numFmtId="0" fontId="9" fillId="0" borderId="0" xfId="0" quotePrefix="1" applyNumberFormat="1" applyFont="1" applyFill="1" applyBorder="1" applyAlignment="1">
      <alignment horizontal="center" vertical="center" wrapText="1" shrinkToFit="1"/>
    </xf>
    <xf numFmtId="4" fontId="9" fillId="0" borderId="0" xfId="0" applyNumberFormat="1" applyFont="1" applyFill="1" applyBorder="1" applyAlignment="1">
      <alignment horizontal="center" vertical="center" shrinkToFit="1"/>
    </xf>
    <xf numFmtId="4" fontId="9" fillId="0" borderId="0" xfId="0" applyNumberFormat="1" applyFont="1" applyFill="1" applyBorder="1" applyAlignment="1">
      <alignment horizontal="center" vertical="center" wrapText="1" shrinkToFit="1"/>
    </xf>
    <xf numFmtId="166" fontId="9" fillId="0" borderId="0" xfId="0" applyNumberFormat="1" applyFont="1" applyFill="1" applyBorder="1" applyAlignment="1">
      <alignment horizontal="center" vertical="center" wrapText="1" shrinkToFit="1"/>
    </xf>
    <xf numFmtId="0" fontId="8" fillId="0" borderId="0" xfId="0" applyFont="1" applyFill="1" applyAlignment="1">
      <alignment horizontal="center" vertical="center"/>
    </xf>
    <xf numFmtId="4" fontId="9" fillId="0" borderId="0" xfId="0" applyNumberFormat="1" applyFont="1" applyFill="1" applyAlignment="1">
      <alignment horizontal="center" vertical="center"/>
    </xf>
    <xf numFmtId="0" fontId="7" fillId="0" borderId="0" xfId="0" pivotButton="1" applyFont="1"/>
    <xf numFmtId="0" fontId="7" fillId="0" borderId="0" xfId="0" applyFont="1" applyAlignment="1">
      <alignment horizontal="left"/>
    </xf>
    <xf numFmtId="0" fontId="7" fillId="0" borderId="0" xfId="0" applyFont="1"/>
    <xf numFmtId="4" fontId="12" fillId="6" borderId="4" xfId="0" applyNumberFormat="1" applyFont="1" applyFill="1" applyBorder="1" applyAlignment="1">
      <alignment horizontal="center" vertical="center"/>
    </xf>
    <xf numFmtId="4" fontId="7" fillId="0" borderId="0" xfId="0" applyNumberFormat="1" applyFont="1" applyAlignment="1">
      <alignment horizontal="center" vertical="center"/>
    </xf>
    <xf numFmtId="4" fontId="8" fillId="0" borderId="0" xfId="0" applyNumberFormat="1" applyFont="1" applyFill="1" applyAlignment="1">
      <alignment horizontal="center" vertical="center"/>
    </xf>
    <xf numFmtId="10" fontId="7" fillId="8" borderId="1" xfId="0" applyNumberFormat="1" applyFont="1" applyFill="1" applyBorder="1" applyAlignment="1">
      <alignment horizontal="center" vertical="center" wrapText="1"/>
    </xf>
    <xf numFmtId="10" fontId="15" fillId="9" borderId="1" xfId="0" applyNumberFormat="1" applyFont="1" applyFill="1" applyBorder="1" applyAlignment="1">
      <alignment horizontal="center" vertical="center" wrapText="1"/>
    </xf>
    <xf numFmtId="49" fontId="8" fillId="5" borderId="1" xfId="0" applyNumberFormat="1" applyFont="1" applyFill="1" applyBorder="1" applyAlignment="1">
      <alignment horizontal="center" vertical="center" wrapText="1" shrinkToFit="1"/>
    </xf>
    <xf numFmtId="4" fontId="8" fillId="5" borderId="1" xfId="0" applyNumberFormat="1" applyFont="1" applyFill="1" applyBorder="1" applyAlignment="1">
      <alignment horizontal="center" vertical="center" wrapText="1"/>
    </xf>
    <xf numFmtId="49" fontId="8" fillId="4" borderId="1" xfId="0" applyNumberFormat="1" applyFont="1" applyFill="1" applyBorder="1" applyAlignment="1">
      <alignment horizontal="center" vertical="center" wrapText="1" shrinkToFit="1"/>
    </xf>
    <xf numFmtId="0" fontId="9" fillId="0" borderId="5" xfId="0" quotePrefix="1" applyNumberFormat="1" applyFont="1" applyFill="1" applyBorder="1" applyAlignment="1">
      <alignment horizontal="center" vertical="center" shrinkToFit="1"/>
    </xf>
    <xf numFmtId="0" fontId="9" fillId="0" borderId="5" xfId="0" applyNumberFormat="1" applyFont="1" applyFill="1" applyBorder="1" applyAlignment="1">
      <alignment horizontal="left" vertical="center" wrapText="1"/>
    </xf>
    <xf numFmtId="4" fontId="7" fillId="0" borderId="5" xfId="0" applyNumberFormat="1" applyFont="1" applyBorder="1" applyAlignment="1">
      <alignment horizontal="center" vertical="center"/>
    </xf>
    <xf numFmtId="0" fontId="7" fillId="0" borderId="6" xfId="0" applyFont="1" applyFill="1" applyBorder="1" applyAlignment="1">
      <alignment horizontal="center" vertical="center"/>
    </xf>
    <xf numFmtId="0" fontId="9" fillId="0" borderId="6" xfId="0" applyNumberFormat="1" applyFont="1" applyFill="1" applyBorder="1" applyAlignment="1">
      <alignment horizontal="left" vertical="center" wrapText="1"/>
    </xf>
    <xf numFmtId="4" fontId="9" fillId="0" borderId="6" xfId="0" applyNumberFormat="1" applyFont="1" applyFill="1" applyBorder="1" applyAlignment="1">
      <alignment horizontal="center" vertical="center" shrinkToFit="1"/>
    </xf>
    <xf numFmtId="4" fontId="7" fillId="0" borderId="6" xfId="0" applyNumberFormat="1" applyFont="1" applyBorder="1" applyAlignment="1">
      <alignment horizontal="center" vertical="center"/>
    </xf>
    <xf numFmtId="10" fontId="7" fillId="0" borderId="6" xfId="0" applyNumberFormat="1" applyFont="1" applyBorder="1" applyAlignment="1">
      <alignment horizontal="center" vertical="center"/>
    </xf>
    <xf numFmtId="10" fontId="7" fillId="8" borderId="6" xfId="0" applyNumberFormat="1" applyFont="1" applyFill="1" applyBorder="1" applyAlignment="1">
      <alignment horizontal="center" vertical="center" wrapText="1"/>
    </xf>
    <xf numFmtId="4" fontId="9" fillId="0" borderId="5" xfId="0" applyNumberFormat="1" applyFont="1" applyFill="1" applyBorder="1" applyAlignment="1">
      <alignment horizontal="center" vertical="center" shrinkToFit="1"/>
    </xf>
    <xf numFmtId="10" fontId="7" fillId="0" borderId="5" xfId="0" applyNumberFormat="1" applyFont="1" applyBorder="1" applyAlignment="1">
      <alignment horizontal="center" vertical="center"/>
    </xf>
    <xf numFmtId="10" fontId="7" fillId="7" borderId="5" xfId="0" applyNumberFormat="1" applyFont="1" applyFill="1" applyBorder="1" applyAlignment="1">
      <alignment horizontal="center" vertical="center" wrapText="1"/>
    </xf>
    <xf numFmtId="0" fontId="9" fillId="0" borderId="6" xfId="0" quotePrefix="1" applyNumberFormat="1" applyFont="1" applyFill="1" applyBorder="1" applyAlignment="1">
      <alignment horizontal="center" vertical="center" wrapText="1" shrinkToFit="1"/>
    </xf>
    <xf numFmtId="4" fontId="9" fillId="0" borderId="6" xfId="0" applyNumberFormat="1" applyFont="1" applyFill="1" applyBorder="1" applyAlignment="1">
      <alignment horizontal="center" vertical="center" wrapText="1" shrinkToFit="1"/>
    </xf>
    <xf numFmtId="0" fontId="9" fillId="0" borderId="6" xfId="0" quotePrefix="1" applyNumberFormat="1" applyFont="1" applyFill="1" applyBorder="1" applyAlignment="1">
      <alignment horizontal="center" vertical="center" shrinkToFit="1"/>
    </xf>
    <xf numFmtId="0" fontId="16" fillId="0" borderId="1" xfId="0" applyFont="1" applyBorder="1" applyAlignment="1">
      <alignment horizontal="left" vertical="center" wrapText="1"/>
    </xf>
    <xf numFmtId="0" fontId="16" fillId="0" borderId="1" xfId="0" applyFont="1" applyFill="1" applyBorder="1" applyAlignment="1">
      <alignment horizontal="left" vertical="center" wrapText="1"/>
    </xf>
    <xf numFmtId="0" fontId="0" fillId="0" borderId="0" xfId="0" applyAlignment="1">
      <alignment horizontal="left" vertical="center"/>
    </xf>
    <xf numFmtId="0" fontId="17" fillId="0" borderId="0" xfId="0" applyFont="1"/>
    <xf numFmtId="0" fontId="17" fillId="0" borderId="0" xfId="0" applyFont="1" applyAlignment="1">
      <alignment horizontal="left" vertical="center"/>
    </xf>
    <xf numFmtId="0" fontId="17" fillId="0" borderId="0" xfId="0" applyFont="1" applyAlignment="1">
      <alignment vertical="center"/>
    </xf>
    <xf numFmtId="0" fontId="18" fillId="0" borderId="0" xfId="0" applyFont="1" applyAlignment="1">
      <alignment vertical="center"/>
    </xf>
    <xf numFmtId="0" fontId="18" fillId="0" borderId="0" xfId="0" applyFont="1" applyAlignment="1">
      <alignment horizontal="left" vertical="center" indent="2"/>
    </xf>
    <xf numFmtId="4" fontId="20" fillId="0" borderId="1" xfId="0" applyNumberFormat="1" applyFont="1" applyBorder="1" applyAlignment="1">
      <alignment horizontal="center" vertical="center"/>
    </xf>
    <xf numFmtId="0" fontId="20" fillId="0" borderId="1" xfId="0" applyFont="1" applyBorder="1" applyAlignment="1">
      <alignment vertical="center"/>
    </xf>
    <xf numFmtId="0" fontId="20" fillId="0" borderId="1" xfId="0" applyFont="1" applyBorder="1" applyAlignment="1">
      <alignment horizontal="left" vertical="center"/>
    </xf>
    <xf numFmtId="0" fontId="20" fillId="0" borderId="0" xfId="0" applyFont="1"/>
    <xf numFmtId="165" fontId="20" fillId="0" borderId="1" xfId="9" applyNumberFormat="1" applyFont="1" applyBorder="1" applyAlignment="1">
      <alignment horizontal="center" vertical="center"/>
    </xf>
    <xf numFmtId="4" fontId="22" fillId="0" borderId="1" xfId="0" applyNumberFormat="1" applyFont="1" applyFill="1" applyBorder="1" applyAlignment="1">
      <alignment horizontal="center" vertical="center" wrapText="1"/>
    </xf>
    <xf numFmtId="0" fontId="22" fillId="0" borderId="1" xfId="0" quotePrefix="1" applyNumberFormat="1" applyFont="1" applyFill="1" applyBorder="1" applyAlignment="1">
      <alignment horizontal="center" vertical="center" wrapText="1"/>
    </xf>
    <xf numFmtId="0" fontId="22" fillId="0" borderId="1" xfId="0" applyNumberFormat="1" applyFont="1" applyFill="1" applyBorder="1" applyAlignment="1">
      <alignment horizontal="left" vertical="center" wrapText="1"/>
    </xf>
    <xf numFmtId="0" fontId="22" fillId="0" borderId="0" xfId="0" applyFont="1" applyFill="1" applyAlignment="1">
      <alignment vertical="center" wrapText="1"/>
    </xf>
    <xf numFmtId="0" fontId="22" fillId="0" borderId="1" xfId="0" applyFont="1" applyFill="1" applyBorder="1" applyAlignment="1">
      <alignment horizontal="justify" vertical="center" wrapText="1"/>
    </xf>
    <xf numFmtId="4" fontId="23" fillId="0" borderId="1" xfId="0" applyNumberFormat="1" applyFont="1" applyFill="1" applyBorder="1" applyAlignment="1">
      <alignment horizontal="center" vertical="center" wrapText="1"/>
    </xf>
    <xf numFmtId="0" fontId="22" fillId="0" borderId="0" xfId="0" applyFont="1" applyFill="1" applyBorder="1" applyAlignment="1">
      <alignment vertical="center" wrapText="1"/>
    </xf>
    <xf numFmtId="0" fontId="22" fillId="0" borderId="1" xfId="0" applyFont="1" applyFill="1" applyBorder="1" applyAlignment="1">
      <alignment horizontal="center" vertical="center" wrapText="1"/>
    </xf>
    <xf numFmtId="49" fontId="22" fillId="0" borderId="1" xfId="0" applyNumberFormat="1" applyFont="1" applyFill="1" applyBorder="1" applyAlignment="1">
      <alignment horizontal="center" vertical="center" wrapText="1"/>
    </xf>
    <xf numFmtId="0" fontId="22" fillId="0" borderId="1" xfId="0" applyNumberFormat="1" applyFont="1" applyFill="1" applyBorder="1" applyAlignment="1">
      <alignment vertical="center" wrapText="1"/>
    </xf>
    <xf numFmtId="0" fontId="23" fillId="0" borderId="1" xfId="0" quotePrefix="1" applyNumberFormat="1" applyFont="1" applyFill="1" applyBorder="1" applyAlignment="1">
      <alignment horizontal="center" vertical="center" wrapText="1"/>
    </xf>
    <xf numFmtId="0" fontId="23" fillId="0" borderId="1" xfId="0" applyNumberFormat="1" applyFont="1" applyFill="1" applyBorder="1" applyAlignment="1">
      <alignment horizontal="left" vertical="center" wrapText="1"/>
    </xf>
    <xf numFmtId="4" fontId="22" fillId="0" borderId="0" xfId="0" applyNumberFormat="1" applyFont="1" applyFill="1" applyAlignment="1">
      <alignment horizontal="left" vertical="top" wrapText="1"/>
    </xf>
    <xf numFmtId="4" fontId="22" fillId="0" borderId="0" xfId="0" applyNumberFormat="1" applyFont="1" applyFill="1" applyAlignment="1">
      <alignment vertical="center" wrapText="1"/>
    </xf>
    <xf numFmtId="0" fontId="23" fillId="0" borderId="0" xfId="0" applyFont="1" applyFill="1" applyAlignment="1">
      <alignment vertical="center" wrapText="1"/>
    </xf>
    <xf numFmtId="0" fontId="22" fillId="10" borderId="1" xfId="0" applyFont="1" applyFill="1" applyBorder="1" applyAlignment="1">
      <alignment horizontal="justify" vertical="center" wrapText="1"/>
    </xf>
    <xf numFmtId="4" fontId="22" fillId="0" borderId="0" xfId="0" applyNumberFormat="1" applyFont="1" applyFill="1" applyBorder="1" applyAlignment="1">
      <alignment horizontal="left" vertical="center" wrapText="1"/>
    </xf>
    <xf numFmtId="0" fontId="23" fillId="0" borderId="1" xfId="0" applyFont="1" applyFill="1" applyBorder="1" applyAlignment="1">
      <alignment horizontal="left" vertical="center" wrapText="1"/>
    </xf>
    <xf numFmtId="4" fontId="22" fillId="0" borderId="3" xfId="0" applyNumberFormat="1" applyFont="1" applyFill="1" applyBorder="1" applyAlignment="1">
      <alignment horizontal="right" vertical="center" wrapText="1"/>
    </xf>
    <xf numFmtId="4" fontId="23" fillId="0" borderId="0" xfId="0" applyNumberFormat="1" applyFont="1" applyFill="1" applyBorder="1" applyAlignment="1">
      <alignment horizontal="center" vertical="center" wrapText="1"/>
    </xf>
    <xf numFmtId="0" fontId="20" fillId="0" borderId="1" xfId="0" applyFont="1" applyBorder="1" applyAlignment="1">
      <alignment horizontal="left" vertical="center"/>
    </xf>
    <xf numFmtId="0" fontId="20" fillId="0" borderId="1" xfId="0" applyFont="1" applyBorder="1" applyAlignment="1">
      <alignment horizontal="left" vertical="center" indent="1"/>
    </xf>
    <xf numFmtId="49" fontId="8" fillId="0" borderId="1" xfId="0" applyNumberFormat="1" applyFont="1" applyFill="1" applyBorder="1" applyAlignment="1">
      <alignment horizontal="center" vertical="center" wrapText="1" shrinkToFit="1"/>
    </xf>
    <xf numFmtId="0" fontId="19" fillId="0" borderId="3" xfId="0" applyFont="1" applyBorder="1" applyAlignment="1">
      <alignment horizontal="left" vertical="center" wrapText="1"/>
    </xf>
    <xf numFmtId="0" fontId="22" fillId="10" borderId="1" xfId="0" applyNumberFormat="1" applyFont="1" applyFill="1" applyBorder="1" applyAlignment="1">
      <alignment horizontal="left" vertical="center" wrapText="1"/>
    </xf>
    <xf numFmtId="0" fontId="22" fillId="10" borderId="1" xfId="0" quotePrefix="1" applyNumberFormat="1" applyFont="1" applyFill="1" applyBorder="1" applyAlignment="1">
      <alignment horizontal="center" vertical="center" wrapText="1"/>
    </xf>
  </cellXfs>
  <cellStyles count="11">
    <cellStyle name="ex73" xfId="10"/>
    <cellStyle name="xl26" xfId="8"/>
    <cellStyle name="xl38" xfId="1"/>
    <cellStyle name="xl42" xfId="2"/>
    <cellStyle name="xl63" xfId="7"/>
    <cellStyle name="Обычный" xfId="0" builtinId="0"/>
    <cellStyle name="Обычный 2" xfId="3"/>
    <cellStyle name="Обычный 3" xfId="4"/>
    <cellStyle name="Процентный" xfId="9" builtinId="5"/>
    <cellStyle name="Стиль 1" xfId="5"/>
    <cellStyle name="Финансовый 2" xfId="6"/>
  </cellStyles>
  <dxfs count="8">
    <dxf>
      <alignment vertical="center" readingOrder="0"/>
    </dxf>
    <dxf>
      <alignment vertical="center" readingOrder="0"/>
    </dxf>
    <dxf>
      <alignment horizontal="center" readingOrder="0"/>
    </dxf>
    <dxf>
      <alignment horizontal="center" readingOrder="0"/>
    </dxf>
    <dxf>
      <font>
        <sz val="10"/>
      </font>
    </dxf>
    <dxf>
      <font>
        <name val="Calibri Light"/>
        <scheme val="none"/>
      </font>
    </dxf>
    <dxf>
      <numFmt numFmtId="4" formatCode="#,##0.00"/>
    </dxf>
    <dxf>
      <numFmt numFmtId="4" formatCode="#,##0.00"/>
    </dxf>
  </dxfs>
  <tableStyles count="0" defaultTableStyle="TableStyleMedium2" defaultPivotStyle="PivotStyleLight16"/>
  <colors>
    <mruColors>
      <color rgb="FFCCFFCC"/>
      <color rgb="FF0000FF"/>
      <color rgb="FFFFCCFF"/>
      <color rgb="FF99FFCC"/>
      <color rgb="FFF41636"/>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pivotCacheDefinition" Target="pivotCache/pivotCacheDefinition1.xml"/></Relationships>
</file>

<file path=xl/pivotCache/_rels/pivotCacheDefinition1.xml.rels><?xml version="1.0" encoding="UTF-8" standalone="yes"?>
<Relationships xmlns="http://schemas.openxmlformats.org/package/2006/relationships"><Relationship Id="rId1" Type="http://schemas.openxmlformats.org/officeDocument/2006/relationships/pivotCacheRecords" Target="pivotCacheRecords1.xml"/></Relationships>
</file>

<file path=xl/pivotCache/pivotCacheDefinition1.xml><?xml version="1.0" encoding="utf-8"?>
<pivotCacheDefinition xmlns="http://schemas.openxmlformats.org/spreadsheetml/2006/main" xmlns:r="http://schemas.openxmlformats.org/officeDocument/2006/relationships" r:id="rId1" refreshedBy="Кулешов" refreshedDate="43501.646071875002" createdVersion="4" refreshedVersion="4" minRefreshableVersion="3" recordCount="154">
  <cacheSource type="worksheet">
    <worksheetSource ref="B1:D155" sheet="data 2018"/>
  </cacheSource>
  <cacheFields count="3">
    <cacheField name="ГАД" numFmtId="0">
      <sharedItems containsSemiMixedTypes="0" containsString="0" containsNumber="1" containsInteger="1" minValue="803" maxValue="842" count="17">
        <n v="818"/>
        <n v="819"/>
        <n v="825"/>
        <n v="816"/>
        <n v="821"/>
        <n v="832"/>
        <n v="814"/>
        <n v="815"/>
        <n v="811"/>
        <n v="840"/>
        <n v="817"/>
        <n v="812"/>
        <n v="842"/>
        <n v="808"/>
        <n v="836"/>
        <n v="803"/>
        <n v="837"/>
      </sharedItems>
    </cacheField>
    <cacheField name="КБК" numFmtId="0">
      <sharedItems count="224">
        <s v="2 02 15001 02 0000 150"/>
        <s v="2 02 15002 02 0000 150"/>
        <s v="2 02 15009 02 0000 150"/>
        <s v="2 02 15213 02 0000 150"/>
        <s v="2 02 20051 00 0000 150"/>
        <s v="2 02 25021 02 0000 150"/>
        <s v="2 02 25027 02 0000 150"/>
        <s v="2 02 23009 02 0000 150"/>
        <s v="2 02 25066 02 0000 150"/>
        <s v="2 02 25081 02 0000 150"/>
        <s v="2 02 25082 02 0000 150"/>
        <s v="2 02 25084 02 0000 150"/>
        <s v="2 02 25086 02 0000 150"/>
        <s v="2 02 25097 02 0000 150"/>
        <s v="2 02 25198 02 0000 150"/>
        <s v="2 02 25209 02 0000 150"/>
        <s v="2 02 25382 02 0000 150"/>
        <s v="2 02 25402 02 0000 150"/>
        <s v="2 02 25462 02 0000 150"/>
        <s v="2 02 25467 02 0000 150"/>
        <s v="2 02 25497 02 0000 150"/>
        <s v="2 02 25516 02 0000 150"/>
        <s v="2 02 25517 02 0000 150"/>
        <s v="2 02 25519 02 0000 150"/>
        <s v="2 02 25520 02 0000 150"/>
        <s v="2 02 25527 02 0000 150"/>
        <s v="2 02 25533 02 0000 150"/>
        <s v="2 02 25534 02 0000 150"/>
        <s v="2 02 25541 02 0000 150"/>
        <s v="2 02 25542 02 0000 150"/>
        <s v="2 02 25543 02 0000 150"/>
        <s v="2 02 25544 02 0000 150"/>
        <s v="2 02 25555 02 0000 150"/>
        <s v="2 02 25560 02 0000 150"/>
        <s v="2 02 25567 02 0000 150"/>
        <s v="2 02 20077 02 0000 150"/>
        <s v="2 02 25568 02 0000 150"/>
        <s v="2 02 25674 02 0000 150"/>
        <s v="2 02 35118 02 0000 150"/>
        <s v="2 02 35120 02 0000 150"/>
        <s v="2 02 35128 02 0000 150"/>
        <s v="2 02 35129 02 0000 150"/>
        <s v="2 02 35130 02 0000 150"/>
        <s v="2 02 35134 02 0000 150"/>
        <s v="2 02 35135 02 0000 150"/>
        <s v="2 02 35137 02 0000 150"/>
        <s v="2 02 35176 02 0000 150"/>
        <s v="2 02 35194 02 0000 150"/>
        <s v="2 02 35220 02 0000 150"/>
        <s v="2 02 35240 02 0000 150"/>
        <s v="2 02 35250 02 0000 150"/>
        <s v="2 02 35260 02 0000 150"/>
        <s v="2 02 35270 02 0000 150"/>
        <s v="2 02 35280 02 0000 150"/>
        <s v="2 02 35290 02 0000 150"/>
        <s v="2 02 35380 02 0000 150"/>
        <s v="2 02 35460 02 0000 150"/>
        <s v="2 02 35573 02 0000 150"/>
        <s v="2 02 35900 02 0000 150"/>
        <s v="2 02 45136 02 0000 150"/>
        <s v="2 02 45141 02 0000 150"/>
        <s v="2 02 45142 02 0000 150"/>
        <s v="2 02 45159 02 0000 150"/>
        <s v="2 02 45161 02 0000 150"/>
        <s v="2 02 45433 02 0000 150"/>
        <s v="2 02 49000 02 0000 150"/>
        <s v="2 02 49001 02 0000 150"/>
        <s v="2 18 02010 02 0000 180"/>
        <s v="2 18 02020 02 0000 180"/>
        <s v="2 18 60010 02 0000 150"/>
        <s v="2 18 02030 02 0000 180"/>
        <s v="2 18 25555 02 0000 150"/>
        <s v="2 18 45420 02 0000 150"/>
        <s v="2 18 25027 02 0000 150"/>
        <s v="2 18 25064 02 0000 150"/>
        <s v="2 18 35118 02 0000 150"/>
        <s v="2 19 25016 02 0000 150"/>
        <s v="2 19 25555 02 0000 150"/>
        <s v="2 19 51360 02 0000 150"/>
        <s v="2 19 25053 02 0000 150"/>
        <s v="2 19 25018 02 0000 150"/>
        <s v="2 19 25031 02 0000 150"/>
        <s v="2 19 25035 02 0000 150"/>
        <s v="2 19 25043 02 0000 150"/>
        <s v="2 19 25054 02 0000 150"/>
        <s v="2 19 25055 02 0000 150"/>
        <s v="2 19 25442 02 0000 150"/>
        <s v="2 19 25446 02 0000 150"/>
        <s v="2 19 25541 02 0000 150"/>
        <s v="2 19 25542 02 0000 150"/>
        <s v="2 19 25543 02 0000 150"/>
        <s v="2 19 90000 02 0000 150"/>
        <s v="2 19 25495 02 0000 150"/>
        <s v="2 19 45420 02 0000 150"/>
        <s v="2 19 45390 02 0000 150"/>
        <s v="2 19 25027 02 0000 150"/>
        <s v="2 19 25084 02 0000 150"/>
        <s v="2 19 25462 02 0000 150"/>
        <s v="2 19 35130 02 0000 150"/>
        <s v="2 19 35137 02 0000 150"/>
        <s v="2 19 35194 02 0000 150"/>
        <s v="2 19 35220 02 0000 150"/>
        <s v="2 19 35250 02 0000 150"/>
        <s v="2 19 35260 02 0000 150"/>
        <s v="2 19 35270 02 0000 150"/>
        <s v="2 19 35380 02 0000 150"/>
        <s v="2 19 45612 02 0000 150"/>
        <s v="2 19 35290 02 0000 150"/>
        <s v="2 19 25470 02 0000 150"/>
        <s v="2 19 35129 02 0000 150"/>
        <s v="2 19 25064 02 0000 150"/>
        <s v="2 19 35118 02 0000 150"/>
        <s v="20245136020000150" u="1"/>
        <s v="20245141020000150" u="1"/>
        <s v="20245142020000150" u="1"/>
        <s v="20245159020000150" u="1"/>
        <s v="20245161020000150" u="1"/>
        <s v="20245433020000150" u="1"/>
        <s v="20249000020000150" u="1"/>
        <s v="20249001020000150" u="1"/>
        <s v="20220051000000150" u="1"/>
        <s v="20235118020000150" u="1"/>
        <s v="20235120020000150" u="1"/>
        <s v="20235128020000150" u="1"/>
        <s v="20235129020000150" u="1"/>
        <s v="20235130020000150" u="1"/>
        <s v="20235134020000150" u="1"/>
        <s v="20235135020000150" u="1"/>
        <s v="20235137020000150" u="1"/>
        <s v="20235176020000150" u="1"/>
        <s v="20235194020000150" u="1"/>
        <s v="20235220020000150" u="1"/>
        <s v="20235240020000150" u="1"/>
        <s v="20235250020000150" u="1"/>
        <s v="20235260020000150" u="1"/>
        <s v="20235270020000150" u="1"/>
        <s v="20235280020000150" u="1"/>
        <s v="20235290020000150" u="1"/>
        <s v="20235380020000150" u="1"/>
        <s v="20235460020000150" u="1"/>
        <s v="20235573020000150" u="1"/>
        <s v="20235900020000150" u="1"/>
        <s v="20220077020000150" u="1"/>
        <s v="20223009020000150" u="1"/>
        <s v="20225021020000150" u="1"/>
        <s v="20225027020000150" u="1"/>
        <s v="20225066020000150" u="1"/>
        <s v="20225081020000150" u="1"/>
        <s v="20225082020000150" u="1"/>
        <s v="20225084020000150" u="1"/>
        <s v="20225086020000150" u="1"/>
        <s v="20225097020000150" u="1"/>
        <s v="20225198020000150" u="1"/>
        <s v="20225209020000150" u="1"/>
        <s v="20225382020000150" u="1"/>
        <s v="20225402020000150" u="1"/>
        <s v="20225462020000150" u="1"/>
        <s v="20225467020000150" u="1"/>
        <s v="20225497020000150" u="1"/>
        <s v="20225516020000150" u="1"/>
        <s v="20225517020000150" u="1"/>
        <s v="20225519020000150" u="1"/>
        <s v="20225520020000150" u="1"/>
        <s v="20225527020000150" u="1"/>
        <s v="20225533020000150" u="1"/>
        <s v="20225534020000150" u="1"/>
        <s v="20225541020000150" u="1"/>
        <s v="20225542020000150" u="1"/>
        <s v="20225543020000150" u="1"/>
        <s v="20225544020000150" u="1"/>
        <s v="20225555020000150" u="1"/>
        <s v="20225560020000150" u="1"/>
        <s v="20225567020000150" u="1"/>
        <s v="20225568020000150" u="1"/>
        <s v="20225674020000150" u="1"/>
        <s v="21990000020000150" u="1"/>
        <s v="20215001020000150" u="1"/>
        <s v="20215002020000150" u="1"/>
        <s v="20215009020000150" u="1"/>
        <s v="20215213020000150" u="1"/>
        <s v="21860010020000150" u="1"/>
        <s v="21951360020000150" u="1"/>
        <s v="21845420020000150" u="1"/>
        <s v="21802010020000180" u="1"/>
        <s v="21802020020000180" u="1"/>
        <s v="21802030020000180" u="1"/>
        <s v="21945390020000150" u="1"/>
        <s v="21945420020000150" u="1"/>
        <s v="21945612020000150" u="1"/>
        <s v="21835118020000150" u="1"/>
        <s v="21935118020000150" u="1"/>
        <s v="21935129020000150" u="1"/>
        <s v="21935130020000150" u="1"/>
        <s v="21935137020000150" u="1"/>
        <s v="21935194020000150" u="1"/>
        <s v="21935220020000150" u="1"/>
        <s v="21935250020000150" u="1"/>
        <s v="21935260020000150" u="1"/>
        <s v="21935270020000150" u="1"/>
        <s v="21935290020000150" u="1"/>
        <s v="21935380020000150" u="1"/>
        <s v="21825027020000150" u="1"/>
        <s v="21825064020000150" u="1"/>
        <s v="21825555020000150" u="1"/>
        <s v="21925016020000150" u="1"/>
        <s v="21925018020000150" u="1"/>
        <s v="21925027020000150" u="1"/>
        <s v="21925031020000150" u="1"/>
        <s v="21925035020000150" u="1"/>
        <s v="21925043020000150" u="1"/>
        <s v="21925053020000150" u="1"/>
        <s v="21925054020000150" u="1"/>
        <s v="21925055020000150" u="1"/>
        <s v="21925064020000150" u="1"/>
        <s v="21925084020000150" u="1"/>
        <s v="21925442020000150" u="1"/>
        <s v="21925446020000150" u="1"/>
        <s v="21925462020000150" u="1"/>
        <s v="21925470020000150" u="1"/>
        <s v="21925495020000150" u="1"/>
        <s v="21925541020000150" u="1"/>
        <s v="21925542020000150" u="1"/>
        <s v="21925543020000150" u="1"/>
        <s v="21925555020000150" u="1"/>
      </sharedItems>
    </cacheField>
    <cacheField name="Сумма" numFmtId="0">
      <sharedItems containsSemiMixedTypes="0" containsString="0" containsNumber="1" minValue="-13049045.98" maxValue="12805744900"/>
    </cacheField>
  </cacheFields>
  <extLst>
    <ext xmlns:x14="http://schemas.microsoft.com/office/spreadsheetml/2009/9/main" uri="{725AE2AE-9491-48be-B2B4-4EB974FC3084}">
      <x14:pivotCacheDefinition/>
    </ext>
  </extLst>
</pivotCacheDefinition>
</file>

<file path=xl/pivotCache/pivotCacheRecords1.xml><?xml version="1.0" encoding="utf-8"?>
<pivotCacheRecords xmlns="http://schemas.openxmlformats.org/spreadsheetml/2006/main" xmlns:r="http://schemas.openxmlformats.org/officeDocument/2006/relationships" count="154">
  <r>
    <x v="0"/>
    <x v="0"/>
    <n v="12805744900"/>
  </r>
  <r>
    <x v="0"/>
    <x v="1"/>
    <n v="513084000"/>
  </r>
  <r>
    <x v="0"/>
    <x v="2"/>
    <n v="574234000"/>
  </r>
  <r>
    <x v="0"/>
    <x v="3"/>
    <n v="68563000"/>
  </r>
  <r>
    <x v="1"/>
    <x v="4"/>
    <n v="105573900"/>
  </r>
  <r>
    <x v="2"/>
    <x v="4"/>
    <n v="19185800"/>
  </r>
  <r>
    <x v="1"/>
    <x v="5"/>
    <n v="279679837.79000002"/>
  </r>
  <r>
    <x v="3"/>
    <x v="6"/>
    <n v="7158600"/>
  </r>
  <r>
    <x v="4"/>
    <x v="6"/>
    <n v="1565800"/>
  </r>
  <r>
    <x v="2"/>
    <x v="6"/>
    <n v="1979400"/>
  </r>
  <r>
    <x v="4"/>
    <x v="7"/>
    <n v="47800"/>
  </r>
  <r>
    <x v="3"/>
    <x v="8"/>
    <n v="49800"/>
  </r>
  <r>
    <x v="2"/>
    <x v="9"/>
    <n v="14079000"/>
  </r>
  <r>
    <x v="4"/>
    <x v="10"/>
    <n v="77360700"/>
  </r>
  <r>
    <x v="4"/>
    <x v="11"/>
    <n v="238261500"/>
  </r>
  <r>
    <x v="5"/>
    <x v="12"/>
    <n v="4377100"/>
  </r>
  <r>
    <x v="3"/>
    <x v="13"/>
    <n v="19518000"/>
  </r>
  <r>
    <x v="4"/>
    <x v="14"/>
    <n v="244375"/>
  </r>
  <r>
    <x v="4"/>
    <x v="15"/>
    <n v="2659200"/>
  </r>
  <r>
    <x v="6"/>
    <x v="16"/>
    <n v="52138500"/>
  </r>
  <r>
    <x v="6"/>
    <x v="17"/>
    <n v="10286600"/>
  </r>
  <r>
    <x v="4"/>
    <x v="18"/>
    <n v="15293400"/>
  </r>
  <r>
    <x v="7"/>
    <x v="19"/>
    <n v="31822200"/>
  </r>
  <r>
    <x v="4"/>
    <x v="20"/>
    <n v="25832500"/>
  </r>
  <r>
    <x v="8"/>
    <x v="21"/>
    <n v="1938400"/>
  </r>
  <r>
    <x v="7"/>
    <x v="22"/>
    <n v="13447300"/>
  </r>
  <r>
    <x v="7"/>
    <x v="23"/>
    <n v="4700000"/>
  </r>
  <r>
    <x v="3"/>
    <x v="24"/>
    <n v="301682000"/>
  </r>
  <r>
    <x v="9"/>
    <x v="25"/>
    <n v="30715900"/>
  </r>
  <r>
    <x v="3"/>
    <x v="26"/>
    <n v="34354400"/>
  </r>
  <r>
    <x v="3"/>
    <x v="27"/>
    <n v="3495400"/>
  </r>
  <r>
    <x v="10"/>
    <x v="28"/>
    <n v="205282400"/>
  </r>
  <r>
    <x v="10"/>
    <x v="28"/>
    <n v="70645100"/>
  </r>
  <r>
    <x v="10"/>
    <x v="29"/>
    <n v="127412300"/>
  </r>
  <r>
    <x v="10"/>
    <x v="30"/>
    <n v="1537065100"/>
  </r>
  <r>
    <x v="10"/>
    <x v="31"/>
    <n v="2459242000"/>
  </r>
  <r>
    <x v="11"/>
    <x v="32"/>
    <n v="251743700"/>
  </r>
  <r>
    <x v="11"/>
    <x v="33"/>
    <n v="5299400"/>
  </r>
  <r>
    <x v="10"/>
    <x v="34"/>
    <n v="64354100"/>
  </r>
  <r>
    <x v="10"/>
    <x v="34"/>
    <n v="663400"/>
  </r>
  <r>
    <x v="10"/>
    <x v="35"/>
    <n v="31292800"/>
  </r>
  <r>
    <x v="10"/>
    <x v="35"/>
    <n v="46141000"/>
  </r>
  <r>
    <x v="1"/>
    <x v="35"/>
    <n v="376171988"/>
  </r>
  <r>
    <x v="10"/>
    <x v="36"/>
    <n v="105412000"/>
  </r>
  <r>
    <x v="6"/>
    <x v="37"/>
    <n v="98076300"/>
  </r>
  <r>
    <x v="12"/>
    <x v="38"/>
    <n v="27649800"/>
  </r>
  <r>
    <x v="12"/>
    <x v="39"/>
    <n v="3095800"/>
  </r>
  <r>
    <x v="13"/>
    <x v="40"/>
    <n v="7828800"/>
  </r>
  <r>
    <x v="14"/>
    <x v="41"/>
    <n v="312604800"/>
  </r>
  <r>
    <x v="4"/>
    <x v="42"/>
    <n v="323015300"/>
  </r>
  <r>
    <x v="1"/>
    <x v="43"/>
    <n v="59515300"/>
  </r>
  <r>
    <x v="1"/>
    <x v="44"/>
    <n v="5673400"/>
  </r>
  <r>
    <x v="4"/>
    <x v="45"/>
    <n v="2147424400"/>
  </r>
  <r>
    <x v="1"/>
    <x v="46"/>
    <n v="4083000"/>
  </r>
  <r>
    <x v="4"/>
    <x v="47"/>
    <n v="47341400"/>
  </r>
  <r>
    <x v="4"/>
    <x v="48"/>
    <n v="81383300"/>
  </r>
  <r>
    <x v="4"/>
    <x v="49"/>
    <n v="128800"/>
  </r>
  <r>
    <x v="4"/>
    <x v="50"/>
    <n v="717483600"/>
  </r>
  <r>
    <x v="4"/>
    <x v="51"/>
    <n v="7354600"/>
  </r>
  <r>
    <x v="4"/>
    <x v="52"/>
    <n v="6166400"/>
  </r>
  <r>
    <x v="4"/>
    <x v="53"/>
    <n v="215500"/>
  </r>
  <r>
    <x v="5"/>
    <x v="54"/>
    <n v="252331300"/>
  </r>
  <r>
    <x v="4"/>
    <x v="55"/>
    <n v="448783100"/>
  </r>
  <r>
    <x v="6"/>
    <x v="56"/>
    <n v="249510400"/>
  </r>
  <r>
    <x v="4"/>
    <x v="57"/>
    <n v="141199789.66"/>
  </r>
  <r>
    <x v="0"/>
    <x v="58"/>
    <n v="101642900"/>
  </r>
  <r>
    <x v="6"/>
    <x v="59"/>
    <n v="1700000"/>
  </r>
  <r>
    <x v="15"/>
    <x v="60"/>
    <n v="8501904"/>
  </r>
  <r>
    <x v="15"/>
    <x v="61"/>
    <n v="4484184"/>
  </r>
  <r>
    <x v="3"/>
    <x v="62"/>
    <n v="206742500"/>
  </r>
  <r>
    <x v="6"/>
    <x v="63"/>
    <n v="84191400"/>
  </r>
  <r>
    <x v="6"/>
    <x v="63"/>
    <n v="25402900"/>
  </r>
  <r>
    <x v="10"/>
    <x v="64"/>
    <n v="4470345500"/>
  </r>
  <r>
    <x v="6"/>
    <x v="65"/>
    <n v="7343300"/>
  </r>
  <r>
    <x v="7"/>
    <x v="65"/>
    <n v="1892700"/>
  </r>
  <r>
    <x v="7"/>
    <x v="65"/>
    <n v="7919200"/>
  </r>
  <r>
    <x v="6"/>
    <x v="66"/>
    <n v="47470000"/>
  </r>
  <r>
    <x v="6"/>
    <x v="66"/>
    <n v="58416700"/>
  </r>
  <r>
    <x v="6"/>
    <x v="66"/>
    <n v="21000000"/>
  </r>
  <r>
    <x v="15"/>
    <x v="67"/>
    <n v="292359.43"/>
  </r>
  <r>
    <x v="15"/>
    <x v="68"/>
    <n v="161668.96"/>
  </r>
  <r>
    <x v="8"/>
    <x v="67"/>
    <n v="2607"/>
  </r>
  <r>
    <x v="11"/>
    <x v="69"/>
    <n v="2385870.67"/>
  </r>
  <r>
    <x v="11"/>
    <x v="69"/>
    <n v="1165310.8899999999"/>
  </r>
  <r>
    <x v="11"/>
    <x v="70"/>
    <n v="78.36"/>
  </r>
  <r>
    <x v="11"/>
    <x v="70"/>
    <n v="23162329.780000001"/>
  </r>
  <r>
    <x v="11"/>
    <x v="71"/>
    <n v="38678.879999999997"/>
  </r>
  <r>
    <x v="6"/>
    <x v="67"/>
    <n v="2385"/>
  </r>
  <r>
    <x v="7"/>
    <x v="69"/>
    <n v="6078"/>
  </r>
  <r>
    <x v="3"/>
    <x v="67"/>
    <n v="18087"/>
  </r>
  <r>
    <x v="3"/>
    <x v="69"/>
    <n v="247.5"/>
  </r>
  <r>
    <x v="10"/>
    <x v="70"/>
    <n v="300000"/>
  </r>
  <r>
    <x v="1"/>
    <x v="69"/>
    <n v="44377.979999999996"/>
  </r>
  <r>
    <x v="1"/>
    <x v="72"/>
    <n v="140456"/>
  </r>
  <r>
    <x v="4"/>
    <x v="67"/>
    <n v="1110731"/>
  </r>
  <r>
    <x v="4"/>
    <x v="69"/>
    <n v="16692.560000000001"/>
  </r>
  <r>
    <x v="4"/>
    <x v="69"/>
    <n v="303579.03999999998"/>
  </r>
  <r>
    <x v="4"/>
    <x v="73"/>
    <n v="695332.38"/>
  </r>
  <r>
    <x v="2"/>
    <x v="68"/>
    <n v="121289.9"/>
  </r>
  <r>
    <x v="2"/>
    <x v="70"/>
    <n v="9000"/>
  </r>
  <r>
    <x v="14"/>
    <x v="67"/>
    <n v="7872.4"/>
  </r>
  <r>
    <x v="16"/>
    <x v="69"/>
    <n v="3898395"/>
  </r>
  <r>
    <x v="9"/>
    <x v="69"/>
    <n v="53978.59"/>
  </r>
  <r>
    <x v="9"/>
    <x v="74"/>
    <n v="1268250"/>
  </r>
  <r>
    <x v="9"/>
    <x v="69"/>
    <n v="156750"/>
  </r>
  <r>
    <x v="12"/>
    <x v="69"/>
    <n v="200"/>
  </r>
  <r>
    <x v="12"/>
    <x v="75"/>
    <n v="3549.22"/>
  </r>
  <r>
    <x v="12"/>
    <x v="75"/>
    <n v="6596.29"/>
  </r>
  <r>
    <x v="13"/>
    <x v="76"/>
    <n v="-58922.61"/>
  </r>
  <r>
    <x v="11"/>
    <x v="77"/>
    <n v="-34424.199999999997"/>
  </r>
  <r>
    <x v="6"/>
    <x v="78"/>
    <n v="-1935175.18"/>
  </r>
  <r>
    <x v="10"/>
    <x v="79"/>
    <n v="-316897.07"/>
  </r>
  <r>
    <x v="10"/>
    <x v="80"/>
    <n v="-188599.83000000002"/>
  </r>
  <r>
    <x v="10"/>
    <x v="81"/>
    <n v="-20000"/>
  </r>
  <r>
    <x v="10"/>
    <x v="82"/>
    <n v="-220.81"/>
  </r>
  <r>
    <x v="10"/>
    <x v="83"/>
    <n v="-165770.21"/>
  </r>
  <r>
    <x v="10"/>
    <x v="84"/>
    <n v="-350415.95"/>
  </r>
  <r>
    <x v="10"/>
    <x v="85"/>
    <n v="-1960.6"/>
  </r>
  <r>
    <x v="10"/>
    <x v="86"/>
    <n v="-324836.61"/>
  </r>
  <r>
    <x v="10"/>
    <x v="87"/>
    <n v="-891503"/>
  </r>
  <r>
    <x v="10"/>
    <x v="88"/>
    <n v="-746419.55"/>
  </r>
  <r>
    <x v="10"/>
    <x v="89"/>
    <n v="-749310.19"/>
  </r>
  <r>
    <x v="10"/>
    <x v="90"/>
    <n v="-189903.46"/>
  </r>
  <r>
    <x v="10"/>
    <x v="91"/>
    <n v="-286564.93"/>
  </r>
  <r>
    <x v="1"/>
    <x v="92"/>
    <n v="-47836.31"/>
  </r>
  <r>
    <x v="1"/>
    <x v="93"/>
    <n v="-140456"/>
  </r>
  <r>
    <x v="1"/>
    <x v="94"/>
    <n v="-1986625.4300000002"/>
  </r>
  <r>
    <x v="4"/>
    <x v="95"/>
    <n v="-695332.38"/>
  </r>
  <r>
    <x v="4"/>
    <x v="96"/>
    <n v="-62946.1"/>
  </r>
  <r>
    <x v="4"/>
    <x v="97"/>
    <n v="-5488.75"/>
  </r>
  <r>
    <x v="4"/>
    <x v="98"/>
    <n v="-16775.189999999999"/>
  </r>
  <r>
    <x v="4"/>
    <x v="99"/>
    <n v="-10285683.98"/>
  </r>
  <r>
    <x v="4"/>
    <x v="100"/>
    <n v="-1479.41"/>
  </r>
  <r>
    <x v="4"/>
    <x v="101"/>
    <n v="-1393.43"/>
  </r>
  <r>
    <x v="4"/>
    <x v="102"/>
    <n v="-1140831.3400000001"/>
  </r>
  <r>
    <x v="4"/>
    <x v="103"/>
    <n v="-11473.52"/>
  </r>
  <r>
    <x v="4"/>
    <x v="104"/>
    <n v="-9569.4599999999991"/>
  </r>
  <r>
    <x v="4"/>
    <x v="105"/>
    <n v="-178486.94999999998"/>
  </r>
  <r>
    <x v="4"/>
    <x v="106"/>
    <n v="-1110731"/>
  </r>
  <r>
    <x v="2"/>
    <x v="91"/>
    <n v="-188790.49"/>
  </r>
  <r>
    <x v="5"/>
    <x v="107"/>
    <n v="-214575.32"/>
  </r>
  <r>
    <x v="5"/>
    <x v="107"/>
    <n v="-103124.7"/>
  </r>
  <r>
    <x v="5"/>
    <x v="108"/>
    <n v="-223082.03"/>
  </r>
  <r>
    <x v="14"/>
    <x v="109"/>
    <n v="-3398.34"/>
  </r>
  <r>
    <x v="9"/>
    <x v="110"/>
    <n v="-1268250"/>
  </r>
  <r>
    <x v="9"/>
    <x v="110"/>
    <n v="-100000"/>
  </r>
  <r>
    <x v="9"/>
    <x v="110"/>
    <n v="-300000"/>
  </r>
  <r>
    <x v="9"/>
    <x v="110"/>
    <n v="-193643"/>
  </r>
  <r>
    <x v="9"/>
    <x v="110"/>
    <n v="-3051.72"/>
  </r>
  <r>
    <x v="9"/>
    <x v="110"/>
    <n v="-15195"/>
  </r>
  <r>
    <x v="9"/>
    <x v="110"/>
    <n v="-1014381.58"/>
  </r>
  <r>
    <x v="9"/>
    <x v="110"/>
    <n v="-13049045.98"/>
  </r>
  <r>
    <x v="12"/>
    <x v="111"/>
    <n v="-3549.22"/>
  </r>
  <r>
    <x v="12"/>
    <x v="111"/>
    <n v="-6596.29"/>
  </r>
</pivotCacheRecords>
</file>

<file path=xl/pivotTables/_rels/pivotTable1.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pivotTable1.xml><?xml version="1.0" encoding="utf-8"?>
<pivotTableDefinition xmlns="http://schemas.openxmlformats.org/spreadsheetml/2006/main" name="PivotTable2" cacheId="2" applyNumberFormats="0" applyBorderFormats="0" applyFontFormats="0" applyPatternFormats="0" applyAlignmentFormats="0" applyWidthHeightFormats="1" dataCaption="Values" updatedVersion="4" minRefreshableVersion="3" useAutoFormatting="1" itemPrintTitles="1" createdVersion="4" indent="0" outline="1" outlineData="1" multipleFieldFilters="0">
  <location ref="F2:H136" firstHeaderRow="1" firstDataRow="1" firstDataCol="2"/>
  <pivotFields count="3">
    <pivotField axis="axisRow" outline="0" showAll="0" defaultSubtotal="0">
      <items count="17">
        <item x="15"/>
        <item x="13"/>
        <item x="8"/>
        <item x="11"/>
        <item x="6"/>
        <item x="7"/>
        <item x="3"/>
        <item x="10"/>
        <item x="0"/>
        <item x="1"/>
        <item x="4"/>
        <item x="2"/>
        <item x="5"/>
        <item x="14"/>
        <item x="16"/>
        <item x="9"/>
        <item x="12"/>
      </items>
      <extLst>
        <ext xmlns:x14="http://schemas.microsoft.com/office/spreadsheetml/2009/9/main" uri="{2946ED86-A175-432a-8AC1-64E0C546D7DE}">
          <x14:pivotField fillDownLabels="1"/>
        </ext>
      </extLst>
    </pivotField>
    <pivotField axis="axisRow" showAll="0">
      <items count="225">
        <item m="1" x="176"/>
        <item m="1" x="177"/>
        <item m="1" x="178"/>
        <item m="1" x="179"/>
        <item m="1" x="120"/>
        <item m="1" x="142"/>
        <item m="1" x="143"/>
        <item m="1" x="144"/>
        <item m="1" x="145"/>
        <item m="1" x="146"/>
        <item m="1" x="147"/>
        <item m="1" x="148"/>
        <item m="1" x="149"/>
        <item m="1" x="150"/>
        <item m="1" x="151"/>
        <item m="1" x="152"/>
        <item m="1" x="153"/>
        <item m="1" x="154"/>
        <item m="1" x="155"/>
        <item m="1" x="156"/>
        <item m="1" x="157"/>
        <item m="1" x="158"/>
        <item m="1" x="159"/>
        <item m="1" x="160"/>
        <item m="1" x="161"/>
        <item m="1" x="162"/>
        <item m="1" x="163"/>
        <item m="1" x="164"/>
        <item m="1" x="165"/>
        <item m="1" x="166"/>
        <item m="1" x="167"/>
        <item m="1" x="168"/>
        <item m="1" x="169"/>
        <item m="1" x="170"/>
        <item m="1" x="171"/>
        <item m="1" x="172"/>
        <item m="1" x="173"/>
        <item m="1" x="174"/>
        <item m="1" x="121"/>
        <item m="1" x="122"/>
        <item m="1" x="123"/>
        <item m="1" x="124"/>
        <item m="1" x="125"/>
        <item m="1" x="126"/>
        <item m="1" x="127"/>
        <item m="1" x="128"/>
        <item m="1" x="129"/>
        <item m="1" x="130"/>
        <item m="1" x="131"/>
        <item m="1" x="132"/>
        <item m="1" x="133"/>
        <item m="1" x="134"/>
        <item m="1" x="135"/>
        <item m="1" x="136"/>
        <item m="1" x="137"/>
        <item m="1" x="138"/>
        <item m="1" x="139"/>
        <item m="1" x="140"/>
        <item m="1" x="141"/>
        <item m="1" x="112"/>
        <item m="1" x="113"/>
        <item m="1" x="114"/>
        <item m="1" x="115"/>
        <item m="1" x="116"/>
        <item m="1" x="117"/>
        <item m="1" x="118"/>
        <item m="1" x="119"/>
        <item m="1" x="183"/>
        <item m="1" x="184"/>
        <item m="1" x="185"/>
        <item m="1" x="201"/>
        <item m="1" x="202"/>
        <item m="1" x="203"/>
        <item m="1" x="189"/>
        <item m="1" x="182"/>
        <item m="1" x="180"/>
        <item m="1" x="204"/>
        <item m="1" x="205"/>
        <item m="1" x="206"/>
        <item m="1" x="207"/>
        <item m="1" x="208"/>
        <item m="1" x="209"/>
        <item m="1" x="210"/>
        <item m="1" x="211"/>
        <item m="1" x="212"/>
        <item m="1" x="213"/>
        <item m="1" x="214"/>
        <item m="1" x="215"/>
        <item m="1" x="216"/>
        <item m="1" x="217"/>
        <item m="1" x="218"/>
        <item m="1" x="219"/>
        <item m="1" x="220"/>
        <item m="1" x="221"/>
        <item m="1" x="222"/>
        <item m="1" x="223"/>
        <item m="1" x="190"/>
        <item m="1" x="191"/>
        <item m="1" x="192"/>
        <item m="1" x="193"/>
        <item m="1" x="194"/>
        <item m="1" x="195"/>
        <item m="1" x="196"/>
        <item m="1" x="197"/>
        <item m="1" x="198"/>
        <item m="1" x="199"/>
        <item m="1" x="200"/>
        <item m="1" x="186"/>
        <item m="1" x="187"/>
        <item m="1" x="188"/>
        <item m="1" x="181"/>
        <item m="1" x="175"/>
        <item x="0"/>
        <item x="1"/>
        <item x="2"/>
        <item x="3"/>
        <item x="4"/>
        <item x="5"/>
        <item x="6"/>
        <item x="7"/>
        <item x="8"/>
        <item x="9"/>
        <item x="10"/>
        <item x="11"/>
        <item x="12"/>
        <item x="13"/>
        <item x="14"/>
        <item x="15"/>
        <item x="16"/>
        <item x="17"/>
        <item x="18"/>
        <item x="19"/>
        <item x="20"/>
        <item x="21"/>
        <item x="22"/>
        <item x="23"/>
        <item x="24"/>
        <item x="25"/>
        <item x="26"/>
        <item x="27"/>
        <item x="28"/>
        <item x="29"/>
        <item x="30"/>
        <item x="31"/>
        <item x="32"/>
        <item x="33"/>
        <item x="34"/>
        <item x="35"/>
        <item x="36"/>
        <item x="37"/>
        <item x="38"/>
        <item x="39"/>
        <item x="40"/>
        <item x="41"/>
        <item x="42"/>
        <item x="43"/>
        <item x="44"/>
        <item x="45"/>
        <item x="46"/>
        <item x="47"/>
        <item x="48"/>
        <item x="49"/>
        <item x="50"/>
        <item x="51"/>
        <item x="52"/>
        <item x="53"/>
        <item x="54"/>
        <item x="55"/>
        <item x="56"/>
        <item x="57"/>
        <item x="58"/>
        <item x="59"/>
        <item x="60"/>
        <item x="61"/>
        <item x="62"/>
        <item x="63"/>
        <item x="64"/>
        <item x="65"/>
        <item x="66"/>
        <item x="67"/>
        <item x="68"/>
        <item x="69"/>
        <item x="70"/>
        <item x="71"/>
        <item x="72"/>
        <item x="73"/>
        <item x="74"/>
        <item x="75"/>
        <item x="76"/>
        <item x="77"/>
        <item x="78"/>
        <item x="79"/>
        <item x="80"/>
        <item x="81"/>
        <item x="82"/>
        <item x="83"/>
        <item x="84"/>
        <item x="85"/>
        <item x="86"/>
        <item x="87"/>
        <item x="88"/>
        <item x="89"/>
        <item x="90"/>
        <item x="91"/>
        <item x="92"/>
        <item x="93"/>
        <item x="94"/>
        <item x="95"/>
        <item x="96"/>
        <item x="97"/>
        <item x="98"/>
        <item x="99"/>
        <item x="100"/>
        <item x="101"/>
        <item x="102"/>
        <item x="103"/>
        <item x="104"/>
        <item x="105"/>
        <item x="106"/>
        <item x="107"/>
        <item x="108"/>
        <item x="109"/>
        <item x="110"/>
        <item x="111"/>
        <item t="default"/>
      </items>
    </pivotField>
    <pivotField dataField="1" showAll="0"/>
  </pivotFields>
  <rowFields count="2">
    <field x="0"/>
    <field x="1"/>
  </rowFields>
  <rowItems count="134">
    <i>
      <x/>
      <x v="172"/>
    </i>
    <i r="1">
      <x v="173"/>
    </i>
    <i r="1">
      <x v="179"/>
    </i>
    <i r="1">
      <x v="180"/>
    </i>
    <i>
      <x v="1"/>
      <x v="152"/>
    </i>
    <i r="1">
      <x v="188"/>
    </i>
    <i>
      <x v="2"/>
      <x v="133"/>
    </i>
    <i r="1">
      <x v="179"/>
    </i>
    <i>
      <x v="3"/>
      <x v="144"/>
    </i>
    <i r="1">
      <x v="145"/>
    </i>
    <i r="1">
      <x v="181"/>
    </i>
    <i r="1">
      <x v="182"/>
    </i>
    <i r="1">
      <x v="183"/>
    </i>
    <i r="1">
      <x v="189"/>
    </i>
    <i>
      <x v="4"/>
      <x v="128"/>
    </i>
    <i r="1">
      <x v="129"/>
    </i>
    <i r="1">
      <x v="149"/>
    </i>
    <i r="1">
      <x v="168"/>
    </i>
    <i r="1">
      <x v="171"/>
    </i>
    <i r="1">
      <x v="175"/>
    </i>
    <i r="1">
      <x v="177"/>
    </i>
    <i r="1">
      <x v="178"/>
    </i>
    <i r="1">
      <x v="179"/>
    </i>
    <i r="1">
      <x v="190"/>
    </i>
    <i>
      <x v="5"/>
      <x v="131"/>
    </i>
    <i r="1">
      <x v="134"/>
    </i>
    <i r="1">
      <x v="135"/>
    </i>
    <i r="1">
      <x v="177"/>
    </i>
    <i r="1">
      <x v="181"/>
    </i>
    <i>
      <x v="6"/>
      <x v="118"/>
    </i>
    <i r="1">
      <x v="120"/>
    </i>
    <i r="1">
      <x v="125"/>
    </i>
    <i r="1">
      <x v="136"/>
    </i>
    <i r="1">
      <x v="138"/>
    </i>
    <i r="1">
      <x v="139"/>
    </i>
    <i r="1">
      <x v="174"/>
    </i>
    <i r="1">
      <x v="179"/>
    </i>
    <i r="1">
      <x v="181"/>
    </i>
    <i>
      <x v="7"/>
      <x v="140"/>
    </i>
    <i r="1">
      <x v="141"/>
    </i>
    <i r="1">
      <x v="142"/>
    </i>
    <i r="1">
      <x v="143"/>
    </i>
    <i r="1">
      <x v="146"/>
    </i>
    <i r="1">
      <x v="147"/>
    </i>
    <i r="1">
      <x v="148"/>
    </i>
    <i r="1">
      <x v="176"/>
    </i>
    <i r="1">
      <x v="182"/>
    </i>
    <i r="1">
      <x v="191"/>
    </i>
    <i r="1">
      <x v="192"/>
    </i>
    <i r="1">
      <x v="193"/>
    </i>
    <i r="1">
      <x v="194"/>
    </i>
    <i r="1">
      <x v="195"/>
    </i>
    <i r="1">
      <x v="196"/>
    </i>
    <i r="1">
      <x v="197"/>
    </i>
    <i r="1">
      <x v="198"/>
    </i>
    <i r="1">
      <x v="199"/>
    </i>
    <i r="1">
      <x v="200"/>
    </i>
    <i r="1">
      <x v="201"/>
    </i>
    <i r="1">
      <x v="202"/>
    </i>
    <i r="1">
      <x v="203"/>
    </i>
    <i>
      <x v="8"/>
      <x v="112"/>
    </i>
    <i r="1">
      <x v="113"/>
    </i>
    <i r="1">
      <x v="114"/>
    </i>
    <i r="1">
      <x v="115"/>
    </i>
    <i r="1">
      <x v="170"/>
    </i>
    <i>
      <x v="9"/>
      <x v="116"/>
    </i>
    <i r="1">
      <x v="117"/>
    </i>
    <i r="1">
      <x v="147"/>
    </i>
    <i r="1">
      <x v="155"/>
    </i>
    <i r="1">
      <x v="156"/>
    </i>
    <i r="1">
      <x v="158"/>
    </i>
    <i r="1">
      <x v="181"/>
    </i>
    <i r="1">
      <x v="184"/>
    </i>
    <i r="1">
      <x v="204"/>
    </i>
    <i r="1">
      <x v="205"/>
    </i>
    <i r="1">
      <x v="206"/>
    </i>
    <i>
      <x v="10"/>
      <x v="118"/>
    </i>
    <i r="1">
      <x v="119"/>
    </i>
    <i r="1">
      <x v="122"/>
    </i>
    <i r="1">
      <x v="123"/>
    </i>
    <i r="1">
      <x v="126"/>
    </i>
    <i r="1">
      <x v="127"/>
    </i>
    <i r="1">
      <x v="130"/>
    </i>
    <i r="1">
      <x v="132"/>
    </i>
    <i r="1">
      <x v="154"/>
    </i>
    <i r="1">
      <x v="157"/>
    </i>
    <i r="1">
      <x v="159"/>
    </i>
    <i r="1">
      <x v="160"/>
    </i>
    <i r="1">
      <x v="161"/>
    </i>
    <i r="1">
      <x v="162"/>
    </i>
    <i r="1">
      <x v="163"/>
    </i>
    <i r="1">
      <x v="164"/>
    </i>
    <i r="1">
      <x v="165"/>
    </i>
    <i r="1">
      <x v="167"/>
    </i>
    <i r="1">
      <x v="169"/>
    </i>
    <i r="1">
      <x v="179"/>
    </i>
    <i r="1">
      <x v="181"/>
    </i>
    <i r="1">
      <x v="185"/>
    </i>
    <i r="1">
      <x v="207"/>
    </i>
    <i r="1">
      <x v="208"/>
    </i>
    <i r="1">
      <x v="209"/>
    </i>
    <i r="1">
      <x v="210"/>
    </i>
    <i r="1">
      <x v="211"/>
    </i>
    <i r="1">
      <x v="212"/>
    </i>
    <i r="1">
      <x v="213"/>
    </i>
    <i r="1">
      <x v="214"/>
    </i>
    <i r="1">
      <x v="215"/>
    </i>
    <i r="1">
      <x v="216"/>
    </i>
    <i r="1">
      <x v="217"/>
    </i>
    <i r="1">
      <x v="218"/>
    </i>
    <i>
      <x v="11"/>
      <x v="116"/>
    </i>
    <i r="1">
      <x v="118"/>
    </i>
    <i r="1">
      <x v="121"/>
    </i>
    <i r="1">
      <x v="180"/>
    </i>
    <i r="1">
      <x v="182"/>
    </i>
    <i r="1">
      <x v="203"/>
    </i>
    <i>
      <x v="12"/>
      <x v="124"/>
    </i>
    <i r="1">
      <x v="166"/>
    </i>
    <i r="1">
      <x v="219"/>
    </i>
    <i r="1">
      <x v="220"/>
    </i>
    <i>
      <x v="13"/>
      <x v="153"/>
    </i>
    <i r="1">
      <x v="179"/>
    </i>
    <i r="1">
      <x v="221"/>
    </i>
    <i>
      <x v="14"/>
      <x v="181"/>
    </i>
    <i>
      <x v="15"/>
      <x v="137"/>
    </i>
    <i r="1">
      <x v="181"/>
    </i>
    <i r="1">
      <x v="186"/>
    </i>
    <i r="1">
      <x v="222"/>
    </i>
    <i>
      <x v="16"/>
      <x v="150"/>
    </i>
    <i r="1">
      <x v="151"/>
    </i>
    <i r="1">
      <x v="181"/>
    </i>
    <i r="1">
      <x v="187"/>
    </i>
    <i r="1">
      <x v="223"/>
    </i>
    <i t="grand">
      <x/>
    </i>
  </rowItems>
  <colItems count="1">
    <i/>
  </colItems>
  <dataFields count="1">
    <dataField name="Sum of Сумма" fld="2" baseField="0" baseItem="0" numFmtId="4"/>
  </dataFields>
  <formats count="8">
    <format dxfId="7">
      <pivotArea outline="0" collapsedLevelsAreSubtotals="1" fieldPosition="0"/>
    </format>
    <format dxfId="6">
      <pivotArea dataOnly="0" labelOnly="1" outline="0" axis="axisValues" fieldPosition="0"/>
    </format>
    <format dxfId="5">
      <pivotArea type="all" dataOnly="0" outline="0" fieldPosition="0"/>
    </format>
    <format dxfId="4">
      <pivotArea type="all" dataOnly="0" outline="0" fieldPosition="0"/>
    </format>
    <format dxfId="3">
      <pivotArea outline="0" collapsedLevelsAreSubtotals="1" fieldPosition="0"/>
    </format>
    <format dxfId="2">
      <pivotArea dataOnly="0" labelOnly="1" outline="0" axis="axisValues" fieldPosition="0"/>
    </format>
    <format dxfId="1">
      <pivotArea outline="0" collapsedLevelsAreSubtotals="1" fieldPosition="0"/>
    </format>
    <format dxfId="0">
      <pivotArea dataOnly="0" labelOnly="1" outline="0" axis="axisValues" fieldPosition="0"/>
    </format>
  </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Lst>
</pivotTableDefinition>
</file>

<file path=xl/theme/theme1.xml><?xml version="1.0" encoding="utf-8"?>
<a:theme xmlns:a="http://schemas.openxmlformats.org/drawingml/2006/main" name="Office Theme">
  <a:themeElements>
    <a:clrScheme name="Paper">
      <a:dk1>
        <a:sysClr val="windowText" lastClr="000000"/>
      </a:dk1>
      <a:lt1>
        <a:sysClr val="window" lastClr="FFFFFF"/>
      </a:lt1>
      <a:dk2>
        <a:srgbClr val="444D26"/>
      </a:dk2>
      <a:lt2>
        <a:srgbClr val="FEFAC9"/>
      </a:lt2>
      <a:accent1>
        <a:srgbClr val="A5B592"/>
      </a:accent1>
      <a:accent2>
        <a:srgbClr val="F3A447"/>
      </a:accent2>
      <a:accent3>
        <a:srgbClr val="E7BC29"/>
      </a:accent3>
      <a:accent4>
        <a:srgbClr val="D092A7"/>
      </a:accent4>
      <a:accent5>
        <a:srgbClr val="9C85C0"/>
      </a:accent5>
      <a:accent6>
        <a:srgbClr val="809EC2"/>
      </a:accent6>
      <a:hlink>
        <a:srgbClr val="8E58B6"/>
      </a:hlink>
      <a:folHlink>
        <a:srgbClr val="7F6F6F"/>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printerSettings" Target="../printerSettings/printerSettings2.bin"/><Relationship Id="rId1" Type="http://schemas.openxmlformats.org/officeDocument/2006/relationships/pivotTable" Target="../pivotTables/pivotTable1.xml"/><Relationship Id="rId4" Type="http://schemas.openxmlformats.org/officeDocument/2006/relationships/comments" Target="../comments1.xm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pageSetUpPr fitToPage="1"/>
  </sheetPr>
  <dimension ref="A1:E281"/>
  <sheetViews>
    <sheetView showGridLines="0" tabSelected="1" view="pageBreakPreview" zoomScale="70" zoomScaleNormal="70" zoomScaleSheetLayoutView="70" workbookViewId="0">
      <pane ySplit="4" topLeftCell="A159" activePane="bottomLeft" state="frozen"/>
      <selection pane="bottomLeft" activeCell="P162" sqref="P162"/>
    </sheetView>
  </sheetViews>
  <sheetFormatPr defaultRowHeight="18.75" x14ac:dyDescent="0.25"/>
  <cols>
    <col min="1" max="1" width="31.140625" style="62" customWidth="1"/>
    <col min="2" max="2" width="57" style="62" customWidth="1"/>
    <col min="3" max="3" width="23.42578125" style="62" customWidth="1"/>
    <col min="4" max="4" width="23.28515625" style="62" customWidth="1"/>
    <col min="5" max="5" width="23.42578125" style="62" customWidth="1"/>
    <col min="6" max="112" width="9.140625" style="62"/>
    <col min="113" max="114" width="12.28515625" style="62" customWidth="1"/>
    <col min="115" max="115" width="13.42578125" style="62" customWidth="1"/>
    <col min="116" max="116" width="59.140625" style="62" customWidth="1"/>
    <col min="117" max="117" width="18.140625" style="62" customWidth="1"/>
    <col min="118" max="118" width="32.140625" style="62" customWidth="1"/>
    <col min="119" max="119" width="86.7109375" style="62" customWidth="1"/>
    <col min="120" max="128" width="23.140625" style="62" customWidth="1"/>
    <col min="129" max="129" width="91.42578125" style="62" customWidth="1"/>
    <col min="130" max="135" width="19.140625" style="62" customWidth="1"/>
    <col min="136" max="368" width="9.140625" style="62"/>
    <col min="369" max="370" width="12.28515625" style="62" customWidth="1"/>
    <col min="371" max="371" width="13.42578125" style="62" customWidth="1"/>
    <col min="372" max="372" width="59.140625" style="62" customWidth="1"/>
    <col min="373" max="373" width="18.140625" style="62" customWidth="1"/>
    <col min="374" max="374" width="32.140625" style="62" customWidth="1"/>
    <col min="375" max="375" width="86.7109375" style="62" customWidth="1"/>
    <col min="376" max="384" width="23.140625" style="62" customWidth="1"/>
    <col min="385" max="385" width="91.42578125" style="62" customWidth="1"/>
    <col min="386" max="391" width="19.140625" style="62" customWidth="1"/>
    <col min="392" max="624" width="9.140625" style="62"/>
    <col min="625" max="626" width="12.28515625" style="62" customWidth="1"/>
    <col min="627" max="627" width="13.42578125" style="62" customWidth="1"/>
    <col min="628" max="628" width="59.140625" style="62" customWidth="1"/>
    <col min="629" max="629" width="18.140625" style="62" customWidth="1"/>
    <col min="630" max="630" width="32.140625" style="62" customWidth="1"/>
    <col min="631" max="631" width="86.7109375" style="62" customWidth="1"/>
    <col min="632" max="640" width="23.140625" style="62" customWidth="1"/>
    <col min="641" max="641" width="91.42578125" style="62" customWidth="1"/>
    <col min="642" max="647" width="19.140625" style="62" customWidth="1"/>
    <col min="648" max="880" width="9.140625" style="62"/>
    <col min="881" max="882" width="12.28515625" style="62" customWidth="1"/>
    <col min="883" max="883" width="13.42578125" style="62" customWidth="1"/>
    <col min="884" max="884" width="59.140625" style="62" customWidth="1"/>
    <col min="885" max="885" width="18.140625" style="62" customWidth="1"/>
    <col min="886" max="886" width="32.140625" style="62" customWidth="1"/>
    <col min="887" max="887" width="86.7109375" style="62" customWidth="1"/>
    <col min="888" max="896" width="23.140625" style="62" customWidth="1"/>
    <col min="897" max="897" width="91.42578125" style="62" customWidth="1"/>
    <col min="898" max="903" width="19.140625" style="62" customWidth="1"/>
    <col min="904" max="1136" width="9.140625" style="62"/>
    <col min="1137" max="1138" width="12.28515625" style="62" customWidth="1"/>
    <col min="1139" max="1139" width="13.42578125" style="62" customWidth="1"/>
    <col min="1140" max="1140" width="59.140625" style="62" customWidth="1"/>
    <col min="1141" max="1141" width="18.140625" style="62" customWidth="1"/>
    <col min="1142" max="1142" width="32.140625" style="62" customWidth="1"/>
    <col min="1143" max="1143" width="86.7109375" style="62" customWidth="1"/>
    <col min="1144" max="1152" width="23.140625" style="62" customWidth="1"/>
    <col min="1153" max="1153" width="91.42578125" style="62" customWidth="1"/>
    <col min="1154" max="1159" width="19.140625" style="62" customWidth="1"/>
    <col min="1160" max="1392" width="9.140625" style="62"/>
    <col min="1393" max="1394" width="12.28515625" style="62" customWidth="1"/>
    <col min="1395" max="1395" width="13.42578125" style="62" customWidth="1"/>
    <col min="1396" max="1396" width="59.140625" style="62" customWidth="1"/>
    <col min="1397" max="1397" width="18.140625" style="62" customWidth="1"/>
    <col min="1398" max="1398" width="32.140625" style="62" customWidth="1"/>
    <col min="1399" max="1399" width="86.7109375" style="62" customWidth="1"/>
    <col min="1400" max="1408" width="23.140625" style="62" customWidth="1"/>
    <col min="1409" max="1409" width="91.42578125" style="62" customWidth="1"/>
    <col min="1410" max="1415" width="19.140625" style="62" customWidth="1"/>
    <col min="1416" max="1648" width="9.140625" style="62"/>
    <col min="1649" max="1650" width="12.28515625" style="62" customWidth="1"/>
    <col min="1651" max="1651" width="13.42578125" style="62" customWidth="1"/>
    <col min="1652" max="1652" width="59.140625" style="62" customWidth="1"/>
    <col min="1653" max="1653" width="18.140625" style="62" customWidth="1"/>
    <col min="1654" max="1654" width="32.140625" style="62" customWidth="1"/>
    <col min="1655" max="1655" width="86.7109375" style="62" customWidth="1"/>
    <col min="1656" max="1664" width="23.140625" style="62" customWidth="1"/>
    <col min="1665" max="1665" width="91.42578125" style="62" customWidth="1"/>
    <col min="1666" max="1671" width="19.140625" style="62" customWidth="1"/>
    <col min="1672" max="1904" width="9.140625" style="62"/>
    <col min="1905" max="1906" width="12.28515625" style="62" customWidth="1"/>
    <col min="1907" max="1907" width="13.42578125" style="62" customWidth="1"/>
    <col min="1908" max="1908" width="59.140625" style="62" customWidth="1"/>
    <col min="1909" max="1909" width="18.140625" style="62" customWidth="1"/>
    <col min="1910" max="1910" width="32.140625" style="62" customWidth="1"/>
    <col min="1911" max="1911" width="86.7109375" style="62" customWidth="1"/>
    <col min="1912" max="1920" width="23.140625" style="62" customWidth="1"/>
    <col min="1921" max="1921" width="91.42578125" style="62" customWidth="1"/>
    <col min="1922" max="1927" width="19.140625" style="62" customWidth="1"/>
    <col min="1928" max="2160" width="9.140625" style="62"/>
    <col min="2161" max="2162" width="12.28515625" style="62" customWidth="1"/>
    <col min="2163" max="2163" width="13.42578125" style="62" customWidth="1"/>
    <col min="2164" max="2164" width="59.140625" style="62" customWidth="1"/>
    <col min="2165" max="2165" width="18.140625" style="62" customWidth="1"/>
    <col min="2166" max="2166" width="32.140625" style="62" customWidth="1"/>
    <col min="2167" max="2167" width="86.7109375" style="62" customWidth="1"/>
    <col min="2168" max="2176" width="23.140625" style="62" customWidth="1"/>
    <col min="2177" max="2177" width="91.42578125" style="62" customWidth="1"/>
    <col min="2178" max="2183" width="19.140625" style="62" customWidth="1"/>
    <col min="2184" max="2416" width="9.140625" style="62"/>
    <col min="2417" max="2418" width="12.28515625" style="62" customWidth="1"/>
    <col min="2419" max="2419" width="13.42578125" style="62" customWidth="1"/>
    <col min="2420" max="2420" width="59.140625" style="62" customWidth="1"/>
    <col min="2421" max="2421" width="18.140625" style="62" customWidth="1"/>
    <col min="2422" max="2422" width="32.140625" style="62" customWidth="1"/>
    <col min="2423" max="2423" width="86.7109375" style="62" customWidth="1"/>
    <col min="2424" max="2432" width="23.140625" style="62" customWidth="1"/>
    <col min="2433" max="2433" width="91.42578125" style="62" customWidth="1"/>
    <col min="2434" max="2439" width="19.140625" style="62" customWidth="1"/>
    <col min="2440" max="2672" width="9.140625" style="62"/>
    <col min="2673" max="2674" width="12.28515625" style="62" customWidth="1"/>
    <col min="2675" max="2675" width="13.42578125" style="62" customWidth="1"/>
    <col min="2676" max="2676" width="59.140625" style="62" customWidth="1"/>
    <col min="2677" max="2677" width="18.140625" style="62" customWidth="1"/>
    <col min="2678" max="2678" width="32.140625" style="62" customWidth="1"/>
    <col min="2679" max="2679" width="86.7109375" style="62" customWidth="1"/>
    <col min="2680" max="2688" width="23.140625" style="62" customWidth="1"/>
    <col min="2689" max="2689" width="91.42578125" style="62" customWidth="1"/>
    <col min="2690" max="2695" width="19.140625" style="62" customWidth="1"/>
    <col min="2696" max="2928" width="9.140625" style="62"/>
    <col min="2929" max="2930" width="12.28515625" style="62" customWidth="1"/>
    <col min="2931" max="2931" width="13.42578125" style="62" customWidth="1"/>
    <col min="2932" max="2932" width="59.140625" style="62" customWidth="1"/>
    <col min="2933" max="2933" width="18.140625" style="62" customWidth="1"/>
    <col min="2934" max="2934" width="32.140625" style="62" customWidth="1"/>
    <col min="2935" max="2935" width="86.7109375" style="62" customWidth="1"/>
    <col min="2936" max="2944" width="23.140625" style="62" customWidth="1"/>
    <col min="2945" max="2945" width="91.42578125" style="62" customWidth="1"/>
    <col min="2946" max="2951" width="19.140625" style="62" customWidth="1"/>
    <col min="2952" max="3184" width="9.140625" style="62"/>
    <col min="3185" max="3186" width="12.28515625" style="62" customWidth="1"/>
    <col min="3187" max="3187" width="13.42578125" style="62" customWidth="1"/>
    <col min="3188" max="3188" width="59.140625" style="62" customWidth="1"/>
    <col min="3189" max="3189" width="18.140625" style="62" customWidth="1"/>
    <col min="3190" max="3190" width="32.140625" style="62" customWidth="1"/>
    <col min="3191" max="3191" width="86.7109375" style="62" customWidth="1"/>
    <col min="3192" max="3200" width="23.140625" style="62" customWidth="1"/>
    <col min="3201" max="3201" width="91.42578125" style="62" customWidth="1"/>
    <col min="3202" max="3207" width="19.140625" style="62" customWidth="1"/>
    <col min="3208" max="3440" width="9.140625" style="62"/>
    <col min="3441" max="3442" width="12.28515625" style="62" customWidth="1"/>
    <col min="3443" max="3443" width="13.42578125" style="62" customWidth="1"/>
    <col min="3444" max="3444" width="59.140625" style="62" customWidth="1"/>
    <col min="3445" max="3445" width="18.140625" style="62" customWidth="1"/>
    <col min="3446" max="3446" width="32.140625" style="62" customWidth="1"/>
    <col min="3447" max="3447" width="86.7109375" style="62" customWidth="1"/>
    <col min="3448" max="3456" width="23.140625" style="62" customWidth="1"/>
    <col min="3457" max="3457" width="91.42578125" style="62" customWidth="1"/>
    <col min="3458" max="3463" width="19.140625" style="62" customWidth="1"/>
    <col min="3464" max="3696" width="9.140625" style="62"/>
    <col min="3697" max="3698" width="12.28515625" style="62" customWidth="1"/>
    <col min="3699" max="3699" width="13.42578125" style="62" customWidth="1"/>
    <col min="3700" max="3700" width="59.140625" style="62" customWidth="1"/>
    <col min="3701" max="3701" width="18.140625" style="62" customWidth="1"/>
    <col min="3702" max="3702" width="32.140625" style="62" customWidth="1"/>
    <col min="3703" max="3703" width="86.7109375" style="62" customWidth="1"/>
    <col min="3704" max="3712" width="23.140625" style="62" customWidth="1"/>
    <col min="3713" max="3713" width="91.42578125" style="62" customWidth="1"/>
    <col min="3714" max="3719" width="19.140625" style="62" customWidth="1"/>
    <col min="3720" max="3952" width="9.140625" style="62"/>
    <col min="3953" max="3954" width="12.28515625" style="62" customWidth="1"/>
    <col min="3955" max="3955" width="13.42578125" style="62" customWidth="1"/>
    <col min="3956" max="3956" width="59.140625" style="62" customWidth="1"/>
    <col min="3957" max="3957" width="18.140625" style="62" customWidth="1"/>
    <col min="3958" max="3958" width="32.140625" style="62" customWidth="1"/>
    <col min="3959" max="3959" width="86.7109375" style="62" customWidth="1"/>
    <col min="3960" max="3968" width="23.140625" style="62" customWidth="1"/>
    <col min="3969" max="3969" width="91.42578125" style="62" customWidth="1"/>
    <col min="3970" max="3975" width="19.140625" style="62" customWidth="1"/>
    <col min="3976" max="4208" width="9.140625" style="62"/>
    <col min="4209" max="4210" width="12.28515625" style="62" customWidth="1"/>
    <col min="4211" max="4211" width="13.42578125" style="62" customWidth="1"/>
    <col min="4212" max="4212" width="59.140625" style="62" customWidth="1"/>
    <col min="4213" max="4213" width="18.140625" style="62" customWidth="1"/>
    <col min="4214" max="4214" width="32.140625" style="62" customWidth="1"/>
    <col min="4215" max="4215" width="86.7109375" style="62" customWidth="1"/>
    <col min="4216" max="4224" width="23.140625" style="62" customWidth="1"/>
    <col min="4225" max="4225" width="91.42578125" style="62" customWidth="1"/>
    <col min="4226" max="4231" width="19.140625" style="62" customWidth="1"/>
    <col min="4232" max="4464" width="9.140625" style="62"/>
    <col min="4465" max="4466" width="12.28515625" style="62" customWidth="1"/>
    <col min="4467" max="4467" width="13.42578125" style="62" customWidth="1"/>
    <col min="4468" max="4468" width="59.140625" style="62" customWidth="1"/>
    <col min="4469" max="4469" width="18.140625" style="62" customWidth="1"/>
    <col min="4470" max="4470" width="32.140625" style="62" customWidth="1"/>
    <col min="4471" max="4471" width="86.7109375" style="62" customWidth="1"/>
    <col min="4472" max="4480" width="23.140625" style="62" customWidth="1"/>
    <col min="4481" max="4481" width="91.42578125" style="62" customWidth="1"/>
    <col min="4482" max="4487" width="19.140625" style="62" customWidth="1"/>
    <col min="4488" max="4720" width="9.140625" style="62"/>
    <col min="4721" max="4722" width="12.28515625" style="62" customWidth="1"/>
    <col min="4723" max="4723" width="13.42578125" style="62" customWidth="1"/>
    <col min="4724" max="4724" width="59.140625" style="62" customWidth="1"/>
    <col min="4725" max="4725" width="18.140625" style="62" customWidth="1"/>
    <col min="4726" max="4726" width="32.140625" style="62" customWidth="1"/>
    <col min="4727" max="4727" width="86.7109375" style="62" customWidth="1"/>
    <col min="4728" max="4736" width="23.140625" style="62" customWidth="1"/>
    <col min="4737" max="4737" width="91.42578125" style="62" customWidth="1"/>
    <col min="4738" max="4743" width="19.140625" style="62" customWidth="1"/>
    <col min="4744" max="4976" width="9.140625" style="62"/>
    <col min="4977" max="4978" width="12.28515625" style="62" customWidth="1"/>
    <col min="4979" max="4979" width="13.42578125" style="62" customWidth="1"/>
    <col min="4980" max="4980" width="59.140625" style="62" customWidth="1"/>
    <col min="4981" max="4981" width="18.140625" style="62" customWidth="1"/>
    <col min="4982" max="4982" width="32.140625" style="62" customWidth="1"/>
    <col min="4983" max="4983" width="86.7109375" style="62" customWidth="1"/>
    <col min="4984" max="4992" width="23.140625" style="62" customWidth="1"/>
    <col min="4993" max="4993" width="91.42578125" style="62" customWidth="1"/>
    <col min="4994" max="4999" width="19.140625" style="62" customWidth="1"/>
    <col min="5000" max="5232" width="9.140625" style="62"/>
    <col min="5233" max="5234" width="12.28515625" style="62" customWidth="1"/>
    <col min="5235" max="5235" width="13.42578125" style="62" customWidth="1"/>
    <col min="5236" max="5236" width="59.140625" style="62" customWidth="1"/>
    <col min="5237" max="5237" width="18.140625" style="62" customWidth="1"/>
    <col min="5238" max="5238" width="32.140625" style="62" customWidth="1"/>
    <col min="5239" max="5239" width="86.7109375" style="62" customWidth="1"/>
    <col min="5240" max="5248" width="23.140625" style="62" customWidth="1"/>
    <col min="5249" max="5249" width="91.42578125" style="62" customWidth="1"/>
    <col min="5250" max="5255" width="19.140625" style="62" customWidth="1"/>
    <col min="5256" max="5488" width="9.140625" style="62"/>
    <col min="5489" max="5490" width="12.28515625" style="62" customWidth="1"/>
    <col min="5491" max="5491" width="13.42578125" style="62" customWidth="1"/>
    <col min="5492" max="5492" width="59.140625" style="62" customWidth="1"/>
    <col min="5493" max="5493" width="18.140625" style="62" customWidth="1"/>
    <col min="5494" max="5494" width="32.140625" style="62" customWidth="1"/>
    <col min="5495" max="5495" width="86.7109375" style="62" customWidth="1"/>
    <col min="5496" max="5504" width="23.140625" style="62" customWidth="1"/>
    <col min="5505" max="5505" width="91.42578125" style="62" customWidth="1"/>
    <col min="5506" max="5511" width="19.140625" style="62" customWidth="1"/>
    <col min="5512" max="5744" width="9.140625" style="62"/>
    <col min="5745" max="5746" width="12.28515625" style="62" customWidth="1"/>
    <col min="5747" max="5747" width="13.42578125" style="62" customWidth="1"/>
    <col min="5748" max="5748" width="59.140625" style="62" customWidth="1"/>
    <col min="5749" max="5749" width="18.140625" style="62" customWidth="1"/>
    <col min="5750" max="5750" width="32.140625" style="62" customWidth="1"/>
    <col min="5751" max="5751" width="86.7109375" style="62" customWidth="1"/>
    <col min="5752" max="5760" width="23.140625" style="62" customWidth="1"/>
    <col min="5761" max="5761" width="91.42578125" style="62" customWidth="1"/>
    <col min="5762" max="5767" width="19.140625" style="62" customWidth="1"/>
    <col min="5768" max="6000" width="9.140625" style="62"/>
    <col min="6001" max="6002" width="12.28515625" style="62" customWidth="1"/>
    <col min="6003" max="6003" width="13.42578125" style="62" customWidth="1"/>
    <col min="6004" max="6004" width="59.140625" style="62" customWidth="1"/>
    <col min="6005" max="6005" width="18.140625" style="62" customWidth="1"/>
    <col min="6006" max="6006" width="32.140625" style="62" customWidth="1"/>
    <col min="6007" max="6007" width="86.7109375" style="62" customWidth="1"/>
    <col min="6008" max="6016" width="23.140625" style="62" customWidth="1"/>
    <col min="6017" max="6017" width="91.42578125" style="62" customWidth="1"/>
    <col min="6018" max="6023" width="19.140625" style="62" customWidth="1"/>
    <col min="6024" max="6256" width="9.140625" style="62"/>
    <col min="6257" max="6258" width="12.28515625" style="62" customWidth="1"/>
    <col min="6259" max="6259" width="13.42578125" style="62" customWidth="1"/>
    <col min="6260" max="6260" width="59.140625" style="62" customWidth="1"/>
    <col min="6261" max="6261" width="18.140625" style="62" customWidth="1"/>
    <col min="6262" max="6262" width="32.140625" style="62" customWidth="1"/>
    <col min="6263" max="6263" width="86.7109375" style="62" customWidth="1"/>
    <col min="6264" max="6272" width="23.140625" style="62" customWidth="1"/>
    <col min="6273" max="6273" width="91.42578125" style="62" customWidth="1"/>
    <col min="6274" max="6279" width="19.140625" style="62" customWidth="1"/>
    <col min="6280" max="6512" width="9.140625" style="62"/>
    <col min="6513" max="6514" width="12.28515625" style="62" customWidth="1"/>
    <col min="6515" max="6515" width="13.42578125" style="62" customWidth="1"/>
    <col min="6516" max="6516" width="59.140625" style="62" customWidth="1"/>
    <col min="6517" max="6517" width="18.140625" style="62" customWidth="1"/>
    <col min="6518" max="6518" width="32.140625" style="62" customWidth="1"/>
    <col min="6519" max="6519" width="86.7109375" style="62" customWidth="1"/>
    <col min="6520" max="6528" width="23.140625" style="62" customWidth="1"/>
    <col min="6529" max="6529" width="91.42578125" style="62" customWidth="1"/>
    <col min="6530" max="6535" width="19.140625" style="62" customWidth="1"/>
    <col min="6536" max="6768" width="9.140625" style="62"/>
    <col min="6769" max="6770" width="12.28515625" style="62" customWidth="1"/>
    <col min="6771" max="6771" width="13.42578125" style="62" customWidth="1"/>
    <col min="6772" max="6772" width="59.140625" style="62" customWidth="1"/>
    <col min="6773" max="6773" width="18.140625" style="62" customWidth="1"/>
    <col min="6774" max="6774" width="32.140625" style="62" customWidth="1"/>
    <col min="6775" max="6775" width="86.7109375" style="62" customWidth="1"/>
    <col min="6776" max="6784" width="23.140625" style="62" customWidth="1"/>
    <col min="6785" max="6785" width="91.42578125" style="62" customWidth="1"/>
    <col min="6786" max="6791" width="19.140625" style="62" customWidth="1"/>
    <col min="6792" max="7024" width="9.140625" style="62"/>
    <col min="7025" max="7026" width="12.28515625" style="62" customWidth="1"/>
    <col min="7027" max="7027" width="13.42578125" style="62" customWidth="1"/>
    <col min="7028" max="7028" width="59.140625" style="62" customWidth="1"/>
    <col min="7029" max="7029" width="18.140625" style="62" customWidth="1"/>
    <col min="7030" max="7030" width="32.140625" style="62" customWidth="1"/>
    <col min="7031" max="7031" width="86.7109375" style="62" customWidth="1"/>
    <col min="7032" max="7040" width="23.140625" style="62" customWidth="1"/>
    <col min="7041" max="7041" width="91.42578125" style="62" customWidth="1"/>
    <col min="7042" max="7047" width="19.140625" style="62" customWidth="1"/>
    <col min="7048" max="7280" width="9.140625" style="62"/>
    <col min="7281" max="7282" width="12.28515625" style="62" customWidth="1"/>
    <col min="7283" max="7283" width="13.42578125" style="62" customWidth="1"/>
    <col min="7284" max="7284" width="59.140625" style="62" customWidth="1"/>
    <col min="7285" max="7285" width="18.140625" style="62" customWidth="1"/>
    <col min="7286" max="7286" width="32.140625" style="62" customWidth="1"/>
    <col min="7287" max="7287" width="86.7109375" style="62" customWidth="1"/>
    <col min="7288" max="7296" width="23.140625" style="62" customWidth="1"/>
    <col min="7297" max="7297" width="91.42578125" style="62" customWidth="1"/>
    <col min="7298" max="7303" width="19.140625" style="62" customWidth="1"/>
    <col min="7304" max="7536" width="9.140625" style="62"/>
    <col min="7537" max="7538" width="12.28515625" style="62" customWidth="1"/>
    <col min="7539" max="7539" width="13.42578125" style="62" customWidth="1"/>
    <col min="7540" max="7540" width="59.140625" style="62" customWidth="1"/>
    <col min="7541" max="7541" width="18.140625" style="62" customWidth="1"/>
    <col min="7542" max="7542" width="32.140625" style="62" customWidth="1"/>
    <col min="7543" max="7543" width="86.7109375" style="62" customWidth="1"/>
    <col min="7544" max="7552" width="23.140625" style="62" customWidth="1"/>
    <col min="7553" max="7553" width="91.42578125" style="62" customWidth="1"/>
    <col min="7554" max="7559" width="19.140625" style="62" customWidth="1"/>
    <col min="7560" max="7792" width="9.140625" style="62"/>
    <col min="7793" max="7794" width="12.28515625" style="62" customWidth="1"/>
    <col min="7795" max="7795" width="13.42578125" style="62" customWidth="1"/>
    <col min="7796" max="7796" width="59.140625" style="62" customWidth="1"/>
    <col min="7797" max="7797" width="18.140625" style="62" customWidth="1"/>
    <col min="7798" max="7798" width="32.140625" style="62" customWidth="1"/>
    <col min="7799" max="7799" width="86.7109375" style="62" customWidth="1"/>
    <col min="7800" max="7808" width="23.140625" style="62" customWidth="1"/>
    <col min="7809" max="7809" width="91.42578125" style="62" customWidth="1"/>
    <col min="7810" max="7815" width="19.140625" style="62" customWidth="1"/>
    <col min="7816" max="8048" width="9.140625" style="62"/>
    <col min="8049" max="8050" width="12.28515625" style="62" customWidth="1"/>
    <col min="8051" max="8051" width="13.42578125" style="62" customWidth="1"/>
    <col min="8052" max="8052" width="59.140625" style="62" customWidth="1"/>
    <col min="8053" max="8053" width="18.140625" style="62" customWidth="1"/>
    <col min="8054" max="8054" width="32.140625" style="62" customWidth="1"/>
    <col min="8055" max="8055" width="86.7109375" style="62" customWidth="1"/>
    <col min="8056" max="8064" width="23.140625" style="62" customWidth="1"/>
    <col min="8065" max="8065" width="91.42578125" style="62" customWidth="1"/>
    <col min="8066" max="8071" width="19.140625" style="62" customWidth="1"/>
    <col min="8072" max="8304" width="9.140625" style="62"/>
    <col min="8305" max="8306" width="12.28515625" style="62" customWidth="1"/>
    <col min="8307" max="8307" width="13.42578125" style="62" customWidth="1"/>
    <col min="8308" max="8308" width="59.140625" style="62" customWidth="1"/>
    <col min="8309" max="8309" width="18.140625" style="62" customWidth="1"/>
    <col min="8310" max="8310" width="32.140625" style="62" customWidth="1"/>
    <col min="8311" max="8311" width="86.7109375" style="62" customWidth="1"/>
    <col min="8312" max="8320" width="23.140625" style="62" customWidth="1"/>
    <col min="8321" max="8321" width="91.42578125" style="62" customWidth="1"/>
    <col min="8322" max="8327" width="19.140625" style="62" customWidth="1"/>
    <col min="8328" max="8560" width="9.140625" style="62"/>
    <col min="8561" max="8562" width="12.28515625" style="62" customWidth="1"/>
    <col min="8563" max="8563" width="13.42578125" style="62" customWidth="1"/>
    <col min="8564" max="8564" width="59.140625" style="62" customWidth="1"/>
    <col min="8565" max="8565" width="18.140625" style="62" customWidth="1"/>
    <col min="8566" max="8566" width="32.140625" style="62" customWidth="1"/>
    <col min="8567" max="8567" width="86.7109375" style="62" customWidth="1"/>
    <col min="8568" max="8576" width="23.140625" style="62" customWidth="1"/>
    <col min="8577" max="8577" width="91.42578125" style="62" customWidth="1"/>
    <col min="8578" max="8583" width="19.140625" style="62" customWidth="1"/>
    <col min="8584" max="8816" width="9.140625" style="62"/>
    <col min="8817" max="8818" width="12.28515625" style="62" customWidth="1"/>
    <col min="8819" max="8819" width="13.42578125" style="62" customWidth="1"/>
    <col min="8820" max="8820" width="59.140625" style="62" customWidth="1"/>
    <col min="8821" max="8821" width="18.140625" style="62" customWidth="1"/>
    <col min="8822" max="8822" width="32.140625" style="62" customWidth="1"/>
    <col min="8823" max="8823" width="86.7109375" style="62" customWidth="1"/>
    <col min="8824" max="8832" width="23.140625" style="62" customWidth="1"/>
    <col min="8833" max="8833" width="91.42578125" style="62" customWidth="1"/>
    <col min="8834" max="8839" width="19.140625" style="62" customWidth="1"/>
    <col min="8840" max="9072" width="9.140625" style="62"/>
    <col min="9073" max="9074" width="12.28515625" style="62" customWidth="1"/>
    <col min="9075" max="9075" width="13.42578125" style="62" customWidth="1"/>
    <col min="9076" max="9076" width="59.140625" style="62" customWidth="1"/>
    <col min="9077" max="9077" width="18.140625" style="62" customWidth="1"/>
    <col min="9078" max="9078" width="32.140625" style="62" customWidth="1"/>
    <col min="9079" max="9079" width="86.7109375" style="62" customWidth="1"/>
    <col min="9080" max="9088" width="23.140625" style="62" customWidth="1"/>
    <col min="9089" max="9089" width="91.42578125" style="62" customWidth="1"/>
    <col min="9090" max="9095" width="19.140625" style="62" customWidth="1"/>
    <col min="9096" max="9328" width="9.140625" style="62"/>
    <col min="9329" max="9330" width="12.28515625" style="62" customWidth="1"/>
    <col min="9331" max="9331" width="13.42578125" style="62" customWidth="1"/>
    <col min="9332" max="9332" width="59.140625" style="62" customWidth="1"/>
    <col min="9333" max="9333" width="18.140625" style="62" customWidth="1"/>
    <col min="9334" max="9334" width="32.140625" style="62" customWidth="1"/>
    <col min="9335" max="9335" width="86.7109375" style="62" customWidth="1"/>
    <col min="9336" max="9344" width="23.140625" style="62" customWidth="1"/>
    <col min="9345" max="9345" width="91.42578125" style="62" customWidth="1"/>
    <col min="9346" max="9351" width="19.140625" style="62" customWidth="1"/>
    <col min="9352" max="9584" width="9.140625" style="62"/>
    <col min="9585" max="9586" width="12.28515625" style="62" customWidth="1"/>
    <col min="9587" max="9587" width="13.42578125" style="62" customWidth="1"/>
    <col min="9588" max="9588" width="59.140625" style="62" customWidth="1"/>
    <col min="9589" max="9589" width="18.140625" style="62" customWidth="1"/>
    <col min="9590" max="9590" width="32.140625" style="62" customWidth="1"/>
    <col min="9591" max="9591" width="86.7109375" style="62" customWidth="1"/>
    <col min="9592" max="9600" width="23.140625" style="62" customWidth="1"/>
    <col min="9601" max="9601" width="91.42578125" style="62" customWidth="1"/>
    <col min="9602" max="9607" width="19.140625" style="62" customWidth="1"/>
    <col min="9608" max="9840" width="9.140625" style="62"/>
    <col min="9841" max="9842" width="12.28515625" style="62" customWidth="1"/>
    <col min="9843" max="9843" width="13.42578125" style="62" customWidth="1"/>
    <col min="9844" max="9844" width="59.140625" style="62" customWidth="1"/>
    <col min="9845" max="9845" width="18.140625" style="62" customWidth="1"/>
    <col min="9846" max="9846" width="32.140625" style="62" customWidth="1"/>
    <col min="9847" max="9847" width="86.7109375" style="62" customWidth="1"/>
    <col min="9848" max="9856" width="23.140625" style="62" customWidth="1"/>
    <col min="9857" max="9857" width="91.42578125" style="62" customWidth="1"/>
    <col min="9858" max="9863" width="19.140625" style="62" customWidth="1"/>
    <col min="9864" max="10096" width="9.140625" style="62"/>
    <col min="10097" max="10098" width="12.28515625" style="62" customWidth="1"/>
    <col min="10099" max="10099" width="13.42578125" style="62" customWidth="1"/>
    <col min="10100" max="10100" width="59.140625" style="62" customWidth="1"/>
    <col min="10101" max="10101" width="18.140625" style="62" customWidth="1"/>
    <col min="10102" max="10102" width="32.140625" style="62" customWidth="1"/>
    <col min="10103" max="10103" width="86.7109375" style="62" customWidth="1"/>
    <col min="10104" max="10112" width="23.140625" style="62" customWidth="1"/>
    <col min="10113" max="10113" width="91.42578125" style="62" customWidth="1"/>
    <col min="10114" max="10119" width="19.140625" style="62" customWidth="1"/>
    <col min="10120" max="10352" width="9.140625" style="62"/>
    <col min="10353" max="10354" width="12.28515625" style="62" customWidth="1"/>
    <col min="10355" max="10355" width="13.42578125" style="62" customWidth="1"/>
    <col min="10356" max="10356" width="59.140625" style="62" customWidth="1"/>
    <col min="10357" max="10357" width="18.140625" style="62" customWidth="1"/>
    <col min="10358" max="10358" width="32.140625" style="62" customWidth="1"/>
    <col min="10359" max="10359" width="86.7109375" style="62" customWidth="1"/>
    <col min="10360" max="10368" width="23.140625" style="62" customWidth="1"/>
    <col min="10369" max="10369" width="91.42578125" style="62" customWidth="1"/>
    <col min="10370" max="10375" width="19.140625" style="62" customWidth="1"/>
    <col min="10376" max="10608" width="9.140625" style="62"/>
    <col min="10609" max="10610" width="12.28515625" style="62" customWidth="1"/>
    <col min="10611" max="10611" width="13.42578125" style="62" customWidth="1"/>
    <col min="10612" max="10612" width="59.140625" style="62" customWidth="1"/>
    <col min="10613" max="10613" width="18.140625" style="62" customWidth="1"/>
    <col min="10614" max="10614" width="32.140625" style="62" customWidth="1"/>
    <col min="10615" max="10615" width="86.7109375" style="62" customWidth="1"/>
    <col min="10616" max="10624" width="23.140625" style="62" customWidth="1"/>
    <col min="10625" max="10625" width="91.42578125" style="62" customWidth="1"/>
    <col min="10626" max="10631" width="19.140625" style="62" customWidth="1"/>
    <col min="10632" max="10864" width="9.140625" style="62"/>
    <col min="10865" max="10866" width="12.28515625" style="62" customWidth="1"/>
    <col min="10867" max="10867" width="13.42578125" style="62" customWidth="1"/>
    <col min="10868" max="10868" width="59.140625" style="62" customWidth="1"/>
    <col min="10869" max="10869" width="18.140625" style="62" customWidth="1"/>
    <col min="10870" max="10870" width="32.140625" style="62" customWidth="1"/>
    <col min="10871" max="10871" width="86.7109375" style="62" customWidth="1"/>
    <col min="10872" max="10880" width="23.140625" style="62" customWidth="1"/>
    <col min="10881" max="10881" width="91.42578125" style="62" customWidth="1"/>
    <col min="10882" max="10887" width="19.140625" style="62" customWidth="1"/>
    <col min="10888" max="11120" width="9.140625" style="62"/>
    <col min="11121" max="11122" width="12.28515625" style="62" customWidth="1"/>
    <col min="11123" max="11123" width="13.42578125" style="62" customWidth="1"/>
    <col min="11124" max="11124" width="59.140625" style="62" customWidth="1"/>
    <col min="11125" max="11125" width="18.140625" style="62" customWidth="1"/>
    <col min="11126" max="11126" width="32.140625" style="62" customWidth="1"/>
    <col min="11127" max="11127" width="86.7109375" style="62" customWidth="1"/>
    <col min="11128" max="11136" width="23.140625" style="62" customWidth="1"/>
    <col min="11137" max="11137" width="91.42578125" style="62" customWidth="1"/>
    <col min="11138" max="11143" width="19.140625" style="62" customWidth="1"/>
    <col min="11144" max="11376" width="9.140625" style="62"/>
    <col min="11377" max="11378" width="12.28515625" style="62" customWidth="1"/>
    <col min="11379" max="11379" width="13.42578125" style="62" customWidth="1"/>
    <col min="11380" max="11380" width="59.140625" style="62" customWidth="1"/>
    <col min="11381" max="11381" width="18.140625" style="62" customWidth="1"/>
    <col min="11382" max="11382" width="32.140625" style="62" customWidth="1"/>
    <col min="11383" max="11383" width="86.7109375" style="62" customWidth="1"/>
    <col min="11384" max="11392" width="23.140625" style="62" customWidth="1"/>
    <col min="11393" max="11393" width="91.42578125" style="62" customWidth="1"/>
    <col min="11394" max="11399" width="19.140625" style="62" customWidth="1"/>
    <col min="11400" max="11632" width="9.140625" style="62"/>
    <col min="11633" max="11634" width="12.28515625" style="62" customWidth="1"/>
    <col min="11635" max="11635" width="13.42578125" style="62" customWidth="1"/>
    <col min="11636" max="11636" width="59.140625" style="62" customWidth="1"/>
    <col min="11637" max="11637" width="18.140625" style="62" customWidth="1"/>
    <col min="11638" max="11638" width="32.140625" style="62" customWidth="1"/>
    <col min="11639" max="11639" width="86.7109375" style="62" customWidth="1"/>
    <col min="11640" max="11648" width="23.140625" style="62" customWidth="1"/>
    <col min="11649" max="11649" width="91.42578125" style="62" customWidth="1"/>
    <col min="11650" max="11655" width="19.140625" style="62" customWidth="1"/>
    <col min="11656" max="11888" width="9.140625" style="62"/>
    <col min="11889" max="11890" width="12.28515625" style="62" customWidth="1"/>
    <col min="11891" max="11891" width="13.42578125" style="62" customWidth="1"/>
    <col min="11892" max="11892" width="59.140625" style="62" customWidth="1"/>
    <col min="11893" max="11893" width="18.140625" style="62" customWidth="1"/>
    <col min="11894" max="11894" width="32.140625" style="62" customWidth="1"/>
    <col min="11895" max="11895" width="86.7109375" style="62" customWidth="1"/>
    <col min="11896" max="11904" width="23.140625" style="62" customWidth="1"/>
    <col min="11905" max="11905" width="91.42578125" style="62" customWidth="1"/>
    <col min="11906" max="11911" width="19.140625" style="62" customWidth="1"/>
    <col min="11912" max="12144" width="9.140625" style="62"/>
    <col min="12145" max="12146" width="12.28515625" style="62" customWidth="1"/>
    <col min="12147" max="12147" width="13.42578125" style="62" customWidth="1"/>
    <col min="12148" max="12148" width="59.140625" style="62" customWidth="1"/>
    <col min="12149" max="12149" width="18.140625" style="62" customWidth="1"/>
    <col min="12150" max="12150" width="32.140625" style="62" customWidth="1"/>
    <col min="12151" max="12151" width="86.7109375" style="62" customWidth="1"/>
    <col min="12152" max="12160" width="23.140625" style="62" customWidth="1"/>
    <col min="12161" max="12161" width="91.42578125" style="62" customWidth="1"/>
    <col min="12162" max="12167" width="19.140625" style="62" customWidth="1"/>
    <col min="12168" max="12400" width="9.140625" style="62"/>
    <col min="12401" max="12402" width="12.28515625" style="62" customWidth="1"/>
    <col min="12403" max="12403" width="13.42578125" style="62" customWidth="1"/>
    <col min="12404" max="12404" width="59.140625" style="62" customWidth="1"/>
    <col min="12405" max="12405" width="18.140625" style="62" customWidth="1"/>
    <col min="12406" max="12406" width="32.140625" style="62" customWidth="1"/>
    <col min="12407" max="12407" width="86.7109375" style="62" customWidth="1"/>
    <col min="12408" max="12416" width="23.140625" style="62" customWidth="1"/>
    <col min="12417" max="12417" width="91.42578125" style="62" customWidth="1"/>
    <col min="12418" max="12423" width="19.140625" style="62" customWidth="1"/>
    <col min="12424" max="12656" width="9.140625" style="62"/>
    <col min="12657" max="12658" width="12.28515625" style="62" customWidth="1"/>
    <col min="12659" max="12659" width="13.42578125" style="62" customWidth="1"/>
    <col min="12660" max="12660" width="59.140625" style="62" customWidth="1"/>
    <col min="12661" max="12661" width="18.140625" style="62" customWidth="1"/>
    <col min="12662" max="12662" width="32.140625" style="62" customWidth="1"/>
    <col min="12663" max="12663" width="86.7109375" style="62" customWidth="1"/>
    <col min="12664" max="12672" width="23.140625" style="62" customWidth="1"/>
    <col min="12673" max="12673" width="91.42578125" style="62" customWidth="1"/>
    <col min="12674" max="12679" width="19.140625" style="62" customWidth="1"/>
    <col min="12680" max="12912" width="9.140625" style="62"/>
    <col min="12913" max="12914" width="12.28515625" style="62" customWidth="1"/>
    <col min="12915" max="12915" width="13.42578125" style="62" customWidth="1"/>
    <col min="12916" max="12916" width="59.140625" style="62" customWidth="1"/>
    <col min="12917" max="12917" width="18.140625" style="62" customWidth="1"/>
    <col min="12918" max="12918" width="32.140625" style="62" customWidth="1"/>
    <col min="12919" max="12919" width="86.7109375" style="62" customWidth="1"/>
    <col min="12920" max="12928" width="23.140625" style="62" customWidth="1"/>
    <col min="12929" max="12929" width="91.42578125" style="62" customWidth="1"/>
    <col min="12930" max="12935" width="19.140625" style="62" customWidth="1"/>
    <col min="12936" max="13168" width="9.140625" style="62"/>
    <col min="13169" max="13170" width="12.28515625" style="62" customWidth="1"/>
    <col min="13171" max="13171" width="13.42578125" style="62" customWidth="1"/>
    <col min="13172" max="13172" width="59.140625" style="62" customWidth="1"/>
    <col min="13173" max="13173" width="18.140625" style="62" customWidth="1"/>
    <col min="13174" max="13174" width="32.140625" style="62" customWidth="1"/>
    <col min="13175" max="13175" width="86.7109375" style="62" customWidth="1"/>
    <col min="13176" max="13184" width="23.140625" style="62" customWidth="1"/>
    <col min="13185" max="13185" width="91.42578125" style="62" customWidth="1"/>
    <col min="13186" max="13191" width="19.140625" style="62" customWidth="1"/>
    <col min="13192" max="13424" width="9.140625" style="62"/>
    <col min="13425" max="13426" width="12.28515625" style="62" customWidth="1"/>
    <col min="13427" max="13427" width="13.42578125" style="62" customWidth="1"/>
    <col min="13428" max="13428" width="59.140625" style="62" customWidth="1"/>
    <col min="13429" max="13429" width="18.140625" style="62" customWidth="1"/>
    <col min="13430" max="13430" width="32.140625" style="62" customWidth="1"/>
    <col min="13431" max="13431" width="86.7109375" style="62" customWidth="1"/>
    <col min="13432" max="13440" width="23.140625" style="62" customWidth="1"/>
    <col min="13441" max="13441" width="91.42578125" style="62" customWidth="1"/>
    <col min="13442" max="13447" width="19.140625" style="62" customWidth="1"/>
    <col min="13448" max="13680" width="9.140625" style="62"/>
    <col min="13681" max="13682" width="12.28515625" style="62" customWidth="1"/>
    <col min="13683" max="13683" width="13.42578125" style="62" customWidth="1"/>
    <col min="13684" max="13684" width="59.140625" style="62" customWidth="1"/>
    <col min="13685" max="13685" width="18.140625" style="62" customWidth="1"/>
    <col min="13686" max="13686" width="32.140625" style="62" customWidth="1"/>
    <col min="13687" max="13687" width="86.7109375" style="62" customWidth="1"/>
    <col min="13688" max="13696" width="23.140625" style="62" customWidth="1"/>
    <col min="13697" max="13697" width="91.42578125" style="62" customWidth="1"/>
    <col min="13698" max="13703" width="19.140625" style="62" customWidth="1"/>
    <col min="13704" max="13936" width="9.140625" style="62"/>
    <col min="13937" max="13938" width="12.28515625" style="62" customWidth="1"/>
    <col min="13939" max="13939" width="13.42578125" style="62" customWidth="1"/>
    <col min="13940" max="13940" width="59.140625" style="62" customWidth="1"/>
    <col min="13941" max="13941" width="18.140625" style="62" customWidth="1"/>
    <col min="13942" max="13942" width="32.140625" style="62" customWidth="1"/>
    <col min="13943" max="13943" width="86.7109375" style="62" customWidth="1"/>
    <col min="13944" max="13952" width="23.140625" style="62" customWidth="1"/>
    <col min="13953" max="13953" width="91.42578125" style="62" customWidth="1"/>
    <col min="13954" max="13959" width="19.140625" style="62" customWidth="1"/>
    <col min="13960" max="14192" width="9.140625" style="62"/>
    <col min="14193" max="14194" width="12.28515625" style="62" customWidth="1"/>
    <col min="14195" max="14195" width="13.42578125" style="62" customWidth="1"/>
    <col min="14196" max="14196" width="59.140625" style="62" customWidth="1"/>
    <col min="14197" max="14197" width="18.140625" style="62" customWidth="1"/>
    <col min="14198" max="14198" width="32.140625" style="62" customWidth="1"/>
    <col min="14199" max="14199" width="86.7109375" style="62" customWidth="1"/>
    <col min="14200" max="14208" width="23.140625" style="62" customWidth="1"/>
    <col min="14209" max="14209" width="91.42578125" style="62" customWidth="1"/>
    <col min="14210" max="14215" width="19.140625" style="62" customWidth="1"/>
    <col min="14216" max="14448" width="9.140625" style="62"/>
    <col min="14449" max="14450" width="12.28515625" style="62" customWidth="1"/>
    <col min="14451" max="14451" width="13.42578125" style="62" customWidth="1"/>
    <col min="14452" max="14452" width="59.140625" style="62" customWidth="1"/>
    <col min="14453" max="14453" width="18.140625" style="62" customWidth="1"/>
    <col min="14454" max="14454" width="32.140625" style="62" customWidth="1"/>
    <col min="14455" max="14455" width="86.7109375" style="62" customWidth="1"/>
    <col min="14456" max="14464" width="23.140625" style="62" customWidth="1"/>
    <col min="14465" max="14465" width="91.42578125" style="62" customWidth="1"/>
    <col min="14466" max="14471" width="19.140625" style="62" customWidth="1"/>
    <col min="14472" max="14704" width="9.140625" style="62"/>
    <col min="14705" max="14706" width="12.28515625" style="62" customWidth="1"/>
    <col min="14707" max="14707" width="13.42578125" style="62" customWidth="1"/>
    <col min="14708" max="14708" width="59.140625" style="62" customWidth="1"/>
    <col min="14709" max="14709" width="18.140625" style="62" customWidth="1"/>
    <col min="14710" max="14710" width="32.140625" style="62" customWidth="1"/>
    <col min="14711" max="14711" width="86.7109375" style="62" customWidth="1"/>
    <col min="14712" max="14720" width="23.140625" style="62" customWidth="1"/>
    <col min="14721" max="14721" width="91.42578125" style="62" customWidth="1"/>
    <col min="14722" max="14727" width="19.140625" style="62" customWidth="1"/>
    <col min="14728" max="14960" width="9.140625" style="62"/>
    <col min="14961" max="14962" width="12.28515625" style="62" customWidth="1"/>
    <col min="14963" max="14963" width="13.42578125" style="62" customWidth="1"/>
    <col min="14964" max="14964" width="59.140625" style="62" customWidth="1"/>
    <col min="14965" max="14965" width="18.140625" style="62" customWidth="1"/>
    <col min="14966" max="14966" width="32.140625" style="62" customWidth="1"/>
    <col min="14967" max="14967" width="86.7109375" style="62" customWidth="1"/>
    <col min="14968" max="14976" width="23.140625" style="62" customWidth="1"/>
    <col min="14977" max="14977" width="91.42578125" style="62" customWidth="1"/>
    <col min="14978" max="14983" width="19.140625" style="62" customWidth="1"/>
    <col min="14984" max="15216" width="9.140625" style="62"/>
    <col min="15217" max="15218" width="12.28515625" style="62" customWidth="1"/>
    <col min="15219" max="15219" width="13.42578125" style="62" customWidth="1"/>
    <col min="15220" max="15220" width="59.140625" style="62" customWidth="1"/>
    <col min="15221" max="15221" width="18.140625" style="62" customWidth="1"/>
    <col min="15222" max="15222" width="32.140625" style="62" customWidth="1"/>
    <col min="15223" max="15223" width="86.7109375" style="62" customWidth="1"/>
    <col min="15224" max="15232" width="23.140625" style="62" customWidth="1"/>
    <col min="15233" max="15233" width="91.42578125" style="62" customWidth="1"/>
    <col min="15234" max="15239" width="19.140625" style="62" customWidth="1"/>
    <col min="15240" max="15472" width="9.140625" style="62"/>
    <col min="15473" max="15474" width="12.28515625" style="62" customWidth="1"/>
    <col min="15475" max="15475" width="13.42578125" style="62" customWidth="1"/>
    <col min="15476" max="15476" width="59.140625" style="62" customWidth="1"/>
    <col min="15477" max="15477" width="18.140625" style="62" customWidth="1"/>
    <col min="15478" max="15478" width="32.140625" style="62" customWidth="1"/>
    <col min="15479" max="15479" width="86.7109375" style="62" customWidth="1"/>
    <col min="15480" max="15488" width="23.140625" style="62" customWidth="1"/>
    <col min="15489" max="15489" width="91.42578125" style="62" customWidth="1"/>
    <col min="15490" max="15495" width="19.140625" style="62" customWidth="1"/>
    <col min="15496" max="15728" width="9.140625" style="62"/>
    <col min="15729" max="15730" width="12.28515625" style="62" customWidth="1"/>
    <col min="15731" max="15731" width="13.42578125" style="62" customWidth="1"/>
    <col min="15732" max="15732" width="59.140625" style="62" customWidth="1"/>
    <col min="15733" max="15733" width="18.140625" style="62" customWidth="1"/>
    <col min="15734" max="15734" width="32.140625" style="62" customWidth="1"/>
    <col min="15735" max="15735" width="86.7109375" style="62" customWidth="1"/>
    <col min="15736" max="15744" width="23.140625" style="62" customWidth="1"/>
    <col min="15745" max="15745" width="91.42578125" style="62" customWidth="1"/>
    <col min="15746" max="15751" width="19.140625" style="62" customWidth="1"/>
    <col min="15752" max="15984" width="9.140625" style="62"/>
    <col min="15985" max="15986" width="12.28515625" style="62" customWidth="1"/>
    <col min="15987" max="15987" width="13.42578125" style="62" customWidth="1"/>
    <col min="15988" max="15988" width="59.140625" style="62" customWidth="1"/>
    <col min="15989" max="15989" width="18.140625" style="62" customWidth="1"/>
    <col min="15990" max="15990" width="32.140625" style="62" customWidth="1"/>
    <col min="15991" max="15991" width="86.7109375" style="62" customWidth="1"/>
    <col min="15992" max="16000" width="23.140625" style="62" customWidth="1"/>
    <col min="16001" max="16001" width="91.42578125" style="62" customWidth="1"/>
    <col min="16002" max="16007" width="19.140625" style="62" customWidth="1"/>
    <col min="16008" max="16265" width="9.140625" style="62"/>
    <col min="16266" max="16267" width="9.140625" style="62" customWidth="1"/>
    <col min="16268" max="16384" width="9.140625" style="62"/>
  </cols>
  <sheetData>
    <row r="1" spans="1:5" ht="66.75" customHeight="1" x14ac:dyDescent="0.25">
      <c r="A1" s="65"/>
      <c r="B1" s="65"/>
      <c r="C1" s="75" t="s">
        <v>736</v>
      </c>
      <c r="D1" s="75"/>
      <c r="E1" s="75"/>
    </row>
    <row r="2" spans="1:5" x14ac:dyDescent="0.25">
      <c r="A2" s="78" t="s">
        <v>739</v>
      </c>
      <c r="B2" s="78"/>
      <c r="C2" s="78"/>
      <c r="D2" s="78"/>
      <c r="E2" s="78"/>
    </row>
    <row r="3" spans="1:5" x14ac:dyDescent="0.25">
      <c r="A3" s="77" t="s">
        <v>737</v>
      </c>
      <c r="B3" s="77"/>
      <c r="C3" s="77"/>
      <c r="D3" s="77"/>
      <c r="E3" s="77"/>
    </row>
    <row r="4" spans="1:5" ht="47.25" customHeight="1" x14ac:dyDescent="0.25">
      <c r="A4" s="66" t="s">
        <v>608</v>
      </c>
      <c r="B4" s="67" t="s">
        <v>356</v>
      </c>
      <c r="C4" s="59" t="s">
        <v>42</v>
      </c>
      <c r="D4" s="59" t="s">
        <v>747</v>
      </c>
      <c r="E4" s="59" t="s">
        <v>748</v>
      </c>
    </row>
    <row r="5" spans="1:5" ht="37.5" x14ac:dyDescent="0.25">
      <c r="A5" s="69" t="s">
        <v>357</v>
      </c>
      <c r="B5" s="70" t="s">
        <v>358</v>
      </c>
      <c r="C5" s="64">
        <v>30757639000</v>
      </c>
      <c r="D5" s="64">
        <v>32784766000</v>
      </c>
      <c r="E5" s="64">
        <v>34646600000</v>
      </c>
    </row>
    <row r="6" spans="1:5" x14ac:dyDescent="0.25">
      <c r="A6" s="69" t="s">
        <v>359</v>
      </c>
      <c r="B6" s="70" t="s">
        <v>360</v>
      </c>
      <c r="C6" s="64">
        <v>17662307000</v>
      </c>
      <c r="D6" s="64">
        <v>18271066000</v>
      </c>
      <c r="E6" s="64">
        <v>19156199000</v>
      </c>
    </row>
    <row r="7" spans="1:5" x14ac:dyDescent="0.25">
      <c r="A7" s="60" t="s">
        <v>361</v>
      </c>
      <c r="B7" s="61" t="s">
        <v>362</v>
      </c>
      <c r="C7" s="59">
        <v>6299859000</v>
      </c>
      <c r="D7" s="59">
        <v>6580189000</v>
      </c>
      <c r="E7" s="59">
        <v>7053672000</v>
      </c>
    </row>
    <row r="8" spans="1:5" ht="56.25" x14ac:dyDescent="0.25">
      <c r="A8" s="60" t="s">
        <v>363</v>
      </c>
      <c r="B8" s="61" t="s">
        <v>364</v>
      </c>
      <c r="C8" s="59">
        <v>6299859000</v>
      </c>
      <c r="D8" s="59">
        <v>6580189000</v>
      </c>
      <c r="E8" s="59">
        <v>7053672000</v>
      </c>
    </row>
    <row r="9" spans="1:5" ht="75" x14ac:dyDescent="0.25">
      <c r="A9" s="60" t="s">
        <v>365</v>
      </c>
      <c r="B9" s="61" t="s">
        <v>366</v>
      </c>
      <c r="C9" s="59">
        <v>5599859000</v>
      </c>
      <c r="D9" s="59">
        <v>5698664000</v>
      </c>
      <c r="E9" s="59">
        <v>6194022000</v>
      </c>
    </row>
    <row r="10" spans="1:5" ht="75" x14ac:dyDescent="0.25">
      <c r="A10" s="60" t="s">
        <v>367</v>
      </c>
      <c r="B10" s="61" t="s">
        <v>368</v>
      </c>
      <c r="C10" s="59">
        <v>700000000</v>
      </c>
      <c r="D10" s="59">
        <v>881525000</v>
      </c>
      <c r="E10" s="59">
        <v>859650000</v>
      </c>
    </row>
    <row r="11" spans="1:5" x14ac:dyDescent="0.25">
      <c r="A11" s="60" t="s">
        <v>369</v>
      </c>
      <c r="B11" s="61" t="s">
        <v>370</v>
      </c>
      <c r="C11" s="59">
        <v>11362448000</v>
      </c>
      <c r="D11" s="59">
        <v>11690877000</v>
      </c>
      <c r="E11" s="59">
        <v>12102527000</v>
      </c>
    </row>
    <row r="12" spans="1:5" ht="131.25" x14ac:dyDescent="0.25">
      <c r="A12" s="60" t="s">
        <v>371</v>
      </c>
      <c r="B12" s="61" t="s">
        <v>372</v>
      </c>
      <c r="C12" s="59">
        <v>11023963000</v>
      </c>
      <c r="D12" s="59">
        <v>11342008000</v>
      </c>
      <c r="E12" s="59">
        <v>11741103000</v>
      </c>
    </row>
    <row r="13" spans="1:5" ht="187.5" x14ac:dyDescent="0.25">
      <c r="A13" s="60" t="s">
        <v>373</v>
      </c>
      <c r="B13" s="61" t="s">
        <v>374</v>
      </c>
      <c r="C13" s="59">
        <v>135680000</v>
      </c>
      <c r="D13" s="59">
        <v>139594000</v>
      </c>
      <c r="E13" s="59">
        <v>144506000</v>
      </c>
    </row>
    <row r="14" spans="1:5" ht="75" x14ac:dyDescent="0.25">
      <c r="A14" s="60" t="s">
        <v>375</v>
      </c>
      <c r="B14" s="61" t="s">
        <v>716</v>
      </c>
      <c r="C14" s="59">
        <v>146986000</v>
      </c>
      <c r="D14" s="59">
        <v>151227000</v>
      </c>
      <c r="E14" s="59">
        <v>156548000</v>
      </c>
    </row>
    <row r="15" spans="1:5" ht="150" x14ac:dyDescent="0.25">
      <c r="A15" s="60" t="s">
        <v>376</v>
      </c>
      <c r="B15" s="61" t="s">
        <v>717</v>
      </c>
      <c r="C15" s="59">
        <v>55819000</v>
      </c>
      <c r="D15" s="59">
        <v>58048000</v>
      </c>
      <c r="E15" s="59">
        <v>60370000</v>
      </c>
    </row>
    <row r="16" spans="1:5" ht="75" x14ac:dyDescent="0.25">
      <c r="A16" s="69" t="s">
        <v>377</v>
      </c>
      <c r="B16" s="70" t="s">
        <v>378</v>
      </c>
      <c r="C16" s="64">
        <v>5570166000</v>
      </c>
      <c r="D16" s="64">
        <v>6688507000</v>
      </c>
      <c r="E16" s="64">
        <v>7309729000</v>
      </c>
    </row>
    <row r="17" spans="1:5" ht="56.25" x14ac:dyDescent="0.25">
      <c r="A17" s="60" t="s">
        <v>718</v>
      </c>
      <c r="B17" s="61" t="s">
        <v>670</v>
      </c>
      <c r="C17" s="59">
        <v>5570166000</v>
      </c>
      <c r="D17" s="59">
        <v>6688507000</v>
      </c>
      <c r="E17" s="59">
        <v>7309729000</v>
      </c>
    </row>
    <row r="18" spans="1:5" ht="37.5" x14ac:dyDescent="0.25">
      <c r="A18" s="60" t="s">
        <v>379</v>
      </c>
      <c r="B18" s="61" t="s">
        <v>380</v>
      </c>
      <c r="C18" s="59">
        <v>489240000</v>
      </c>
      <c r="D18" s="59">
        <v>510512000</v>
      </c>
      <c r="E18" s="59">
        <v>531783000</v>
      </c>
    </row>
    <row r="19" spans="1:5" ht="56.25" x14ac:dyDescent="0.25">
      <c r="A19" s="60" t="s">
        <v>381</v>
      </c>
      <c r="B19" s="61" t="s">
        <v>382</v>
      </c>
      <c r="C19" s="59">
        <v>195500000</v>
      </c>
      <c r="D19" s="59">
        <v>216000000</v>
      </c>
      <c r="E19" s="59">
        <v>225000000</v>
      </c>
    </row>
    <row r="20" spans="1:5" ht="243.75" x14ac:dyDescent="0.25">
      <c r="A20" s="60" t="s">
        <v>383</v>
      </c>
      <c r="B20" s="61" t="s">
        <v>384</v>
      </c>
      <c r="C20" s="59">
        <v>1037626000</v>
      </c>
      <c r="D20" s="59">
        <v>1175873000</v>
      </c>
      <c r="E20" s="59">
        <v>1327064000</v>
      </c>
    </row>
    <row r="21" spans="1:5" ht="281.25" x14ac:dyDescent="0.25">
      <c r="A21" s="60" t="s">
        <v>385</v>
      </c>
      <c r="B21" s="61" t="s">
        <v>386</v>
      </c>
      <c r="C21" s="59">
        <v>596193000</v>
      </c>
      <c r="D21" s="59">
        <v>709065000</v>
      </c>
      <c r="E21" s="59">
        <v>833317000</v>
      </c>
    </row>
    <row r="22" spans="1:5" ht="375" x14ac:dyDescent="0.25">
      <c r="A22" s="60" t="s">
        <v>588</v>
      </c>
      <c r="B22" s="61" t="s">
        <v>719</v>
      </c>
      <c r="C22" s="59">
        <v>441433000</v>
      </c>
      <c r="D22" s="59">
        <v>466808000</v>
      </c>
      <c r="E22" s="59">
        <v>493747000</v>
      </c>
    </row>
    <row r="23" spans="1:5" ht="225" x14ac:dyDescent="0.25">
      <c r="A23" s="60" t="s">
        <v>664</v>
      </c>
      <c r="B23" s="61" t="s">
        <v>720</v>
      </c>
      <c r="C23" s="59">
        <v>1000000</v>
      </c>
      <c r="D23" s="59">
        <v>1100000</v>
      </c>
      <c r="E23" s="59">
        <v>1200000</v>
      </c>
    </row>
    <row r="24" spans="1:5" ht="168.75" x14ac:dyDescent="0.25">
      <c r="A24" s="60" t="s">
        <v>665</v>
      </c>
      <c r="B24" s="61" t="s">
        <v>666</v>
      </c>
      <c r="C24" s="59">
        <v>400000</v>
      </c>
      <c r="D24" s="59">
        <v>400000</v>
      </c>
      <c r="E24" s="59">
        <v>400000</v>
      </c>
    </row>
    <row r="25" spans="1:5" ht="168.75" x14ac:dyDescent="0.25">
      <c r="A25" s="60" t="s">
        <v>667</v>
      </c>
      <c r="B25" s="61" t="s">
        <v>668</v>
      </c>
      <c r="C25" s="59">
        <v>1000000</v>
      </c>
      <c r="D25" s="59">
        <v>1100000</v>
      </c>
      <c r="E25" s="59">
        <v>1200000</v>
      </c>
    </row>
    <row r="26" spans="1:5" ht="112.5" x14ac:dyDescent="0.25">
      <c r="A26" s="60" t="s">
        <v>387</v>
      </c>
      <c r="B26" s="61" t="s">
        <v>388</v>
      </c>
      <c r="C26" s="59">
        <v>1765670000</v>
      </c>
      <c r="D26" s="59">
        <v>2199075000</v>
      </c>
      <c r="E26" s="59">
        <v>2418196000</v>
      </c>
    </row>
    <row r="27" spans="1:5" ht="187.5" x14ac:dyDescent="0.25">
      <c r="A27" s="60" t="s">
        <v>583</v>
      </c>
      <c r="B27" s="61" t="s">
        <v>721</v>
      </c>
      <c r="C27" s="59">
        <v>1625599000</v>
      </c>
      <c r="D27" s="59">
        <v>1714862000</v>
      </c>
      <c r="E27" s="59">
        <v>1740017000</v>
      </c>
    </row>
    <row r="28" spans="1:5" ht="206.25" x14ac:dyDescent="0.25">
      <c r="A28" s="60" t="s">
        <v>584</v>
      </c>
      <c r="B28" s="61" t="s">
        <v>722</v>
      </c>
      <c r="C28" s="59">
        <v>140071000</v>
      </c>
      <c r="D28" s="59">
        <v>484213000</v>
      </c>
      <c r="E28" s="59">
        <v>678179000</v>
      </c>
    </row>
    <row r="29" spans="1:5" ht="150" x14ac:dyDescent="0.25">
      <c r="A29" s="60" t="s">
        <v>389</v>
      </c>
      <c r="B29" s="61" t="s">
        <v>390</v>
      </c>
      <c r="C29" s="59">
        <v>10062000</v>
      </c>
      <c r="D29" s="59">
        <v>12408000</v>
      </c>
      <c r="E29" s="59">
        <v>13506000</v>
      </c>
    </row>
    <row r="30" spans="1:5" ht="225" x14ac:dyDescent="0.25">
      <c r="A30" s="60" t="s">
        <v>585</v>
      </c>
      <c r="B30" s="61" t="s">
        <v>723</v>
      </c>
      <c r="C30" s="59">
        <v>9264000</v>
      </c>
      <c r="D30" s="59">
        <v>9676000</v>
      </c>
      <c r="E30" s="59">
        <v>9718000</v>
      </c>
    </row>
    <row r="31" spans="1:5" ht="225" x14ac:dyDescent="0.25">
      <c r="A31" s="60" t="s">
        <v>586</v>
      </c>
      <c r="B31" s="61" t="s">
        <v>724</v>
      </c>
      <c r="C31" s="59">
        <v>798000</v>
      </c>
      <c r="D31" s="59">
        <v>2732000</v>
      </c>
      <c r="E31" s="59">
        <v>3788000</v>
      </c>
    </row>
    <row r="32" spans="1:5" ht="112.5" x14ac:dyDescent="0.25">
      <c r="A32" s="60" t="s">
        <v>391</v>
      </c>
      <c r="B32" s="61" t="s">
        <v>392</v>
      </c>
      <c r="C32" s="59">
        <v>2322635000</v>
      </c>
      <c r="D32" s="59">
        <v>2885299000</v>
      </c>
      <c r="E32" s="59">
        <v>3162633000</v>
      </c>
    </row>
    <row r="33" spans="1:5" ht="187.5" x14ac:dyDescent="0.25">
      <c r="A33" s="60" t="s">
        <v>587</v>
      </c>
      <c r="B33" s="61" t="s">
        <v>725</v>
      </c>
      <c r="C33" s="59">
        <v>2138379000</v>
      </c>
      <c r="D33" s="59">
        <v>2249987000</v>
      </c>
      <c r="E33" s="59">
        <v>2275678000</v>
      </c>
    </row>
    <row r="34" spans="1:5" ht="206.25" x14ac:dyDescent="0.25">
      <c r="A34" s="60" t="s">
        <v>589</v>
      </c>
      <c r="B34" s="61" t="s">
        <v>726</v>
      </c>
      <c r="C34" s="59">
        <v>184256000</v>
      </c>
      <c r="D34" s="59">
        <v>635312000</v>
      </c>
      <c r="E34" s="59">
        <v>886955000</v>
      </c>
    </row>
    <row r="35" spans="1:5" ht="112.5" x14ac:dyDescent="0.25">
      <c r="A35" s="60" t="s">
        <v>393</v>
      </c>
      <c r="B35" s="61" t="s">
        <v>394</v>
      </c>
      <c r="C35" s="59">
        <v>-252967000</v>
      </c>
      <c r="D35" s="59">
        <v>-313260000</v>
      </c>
      <c r="E35" s="59">
        <v>-371253000</v>
      </c>
    </row>
    <row r="36" spans="1:5" ht="187.5" x14ac:dyDescent="0.25">
      <c r="A36" s="60" t="s">
        <v>590</v>
      </c>
      <c r="B36" s="61" t="s">
        <v>727</v>
      </c>
      <c r="C36" s="59">
        <v>-232899000</v>
      </c>
      <c r="D36" s="59">
        <v>-244284000</v>
      </c>
      <c r="E36" s="59">
        <v>-267135000</v>
      </c>
    </row>
    <row r="37" spans="1:5" ht="206.25" x14ac:dyDescent="0.25">
      <c r="A37" s="60" t="s">
        <v>591</v>
      </c>
      <c r="B37" s="61" t="s">
        <v>728</v>
      </c>
      <c r="C37" s="59">
        <v>-20068000</v>
      </c>
      <c r="D37" s="59">
        <v>-68976000</v>
      </c>
      <c r="E37" s="59">
        <v>-104118000</v>
      </c>
    </row>
    <row r="38" spans="1:5" x14ac:dyDescent="0.25">
      <c r="A38" s="69" t="s">
        <v>395</v>
      </c>
      <c r="B38" s="70" t="s">
        <v>396</v>
      </c>
      <c r="C38" s="64">
        <v>2688698000</v>
      </c>
      <c r="D38" s="64">
        <v>2966055000</v>
      </c>
      <c r="E38" s="64">
        <v>3270154000</v>
      </c>
    </row>
    <row r="39" spans="1:5" ht="37.5" x14ac:dyDescent="0.25">
      <c r="A39" s="60" t="s">
        <v>397</v>
      </c>
      <c r="B39" s="68" t="s">
        <v>398</v>
      </c>
      <c r="C39" s="59">
        <v>2674208000</v>
      </c>
      <c r="D39" s="59">
        <v>2941629000</v>
      </c>
      <c r="E39" s="59">
        <v>3235792000</v>
      </c>
    </row>
    <row r="40" spans="1:5" ht="56.25" x14ac:dyDescent="0.25">
      <c r="A40" s="60" t="s">
        <v>399</v>
      </c>
      <c r="B40" s="68" t="s">
        <v>400</v>
      </c>
      <c r="C40" s="59">
        <v>1925430000</v>
      </c>
      <c r="D40" s="59">
        <v>2117973000</v>
      </c>
      <c r="E40" s="59">
        <v>2329770000</v>
      </c>
    </row>
    <row r="41" spans="1:5" ht="56.25" x14ac:dyDescent="0.25">
      <c r="A41" s="60" t="s">
        <v>401</v>
      </c>
      <c r="B41" s="68" t="s">
        <v>400</v>
      </c>
      <c r="C41" s="59">
        <v>1925430000</v>
      </c>
      <c r="D41" s="59">
        <v>2117973000</v>
      </c>
      <c r="E41" s="59">
        <v>2329770000</v>
      </c>
    </row>
    <row r="42" spans="1:5" ht="75" x14ac:dyDescent="0.25">
      <c r="A42" s="60" t="s">
        <v>402</v>
      </c>
      <c r="B42" s="68" t="s">
        <v>403</v>
      </c>
      <c r="C42" s="59">
        <v>748778000</v>
      </c>
      <c r="D42" s="59">
        <v>823656000</v>
      </c>
      <c r="E42" s="59">
        <v>906022000</v>
      </c>
    </row>
    <row r="43" spans="1:5" ht="112.5" x14ac:dyDescent="0.25">
      <c r="A43" s="60" t="s">
        <v>404</v>
      </c>
      <c r="B43" s="68" t="s">
        <v>711</v>
      </c>
      <c r="C43" s="59">
        <v>748778000</v>
      </c>
      <c r="D43" s="59">
        <v>823656000</v>
      </c>
      <c r="E43" s="59">
        <v>906022000</v>
      </c>
    </row>
    <row r="44" spans="1:5" x14ac:dyDescent="0.25">
      <c r="A44" s="60" t="s">
        <v>697</v>
      </c>
      <c r="B44" s="68" t="s">
        <v>698</v>
      </c>
      <c r="C44" s="59">
        <v>14490000</v>
      </c>
      <c r="D44" s="59">
        <v>24426000</v>
      </c>
      <c r="E44" s="59">
        <v>34362000</v>
      </c>
    </row>
    <row r="45" spans="1:5" x14ac:dyDescent="0.25">
      <c r="A45" s="69" t="s">
        <v>405</v>
      </c>
      <c r="B45" s="70" t="s">
        <v>406</v>
      </c>
      <c r="C45" s="64">
        <v>3811550000</v>
      </c>
      <c r="D45" s="64">
        <v>3856394000</v>
      </c>
      <c r="E45" s="64">
        <v>3887270000</v>
      </c>
    </row>
    <row r="46" spans="1:5" x14ac:dyDescent="0.25">
      <c r="A46" s="60" t="s">
        <v>407</v>
      </c>
      <c r="B46" s="61" t="s">
        <v>408</v>
      </c>
      <c r="C46" s="59">
        <v>2673039000</v>
      </c>
      <c r="D46" s="59">
        <v>2701806000</v>
      </c>
      <c r="E46" s="59">
        <v>2716314000</v>
      </c>
    </row>
    <row r="47" spans="1:5" ht="56.25" x14ac:dyDescent="0.25">
      <c r="A47" s="60" t="s">
        <v>409</v>
      </c>
      <c r="B47" s="61" t="s">
        <v>410</v>
      </c>
      <c r="C47" s="59">
        <v>2611559000</v>
      </c>
      <c r="D47" s="59">
        <v>2639664000</v>
      </c>
      <c r="E47" s="59">
        <v>2653839000</v>
      </c>
    </row>
    <row r="48" spans="1:5" ht="56.25" x14ac:dyDescent="0.25">
      <c r="A48" s="60" t="s">
        <v>411</v>
      </c>
      <c r="B48" s="61" t="s">
        <v>412</v>
      </c>
      <c r="C48" s="59">
        <v>61480000</v>
      </c>
      <c r="D48" s="59">
        <v>62142000</v>
      </c>
      <c r="E48" s="59">
        <v>62475000</v>
      </c>
    </row>
    <row r="49" spans="1:5" x14ac:dyDescent="0.25">
      <c r="A49" s="60" t="s">
        <v>413</v>
      </c>
      <c r="B49" s="61" t="s">
        <v>414</v>
      </c>
      <c r="C49" s="59">
        <v>1092455000</v>
      </c>
      <c r="D49" s="59">
        <v>1108532000</v>
      </c>
      <c r="E49" s="59">
        <v>1124900000</v>
      </c>
    </row>
    <row r="50" spans="1:5" x14ac:dyDescent="0.25">
      <c r="A50" s="60" t="s">
        <v>415</v>
      </c>
      <c r="B50" s="61" t="s">
        <v>416</v>
      </c>
      <c r="C50" s="59">
        <v>199249000</v>
      </c>
      <c r="D50" s="59">
        <v>199249000</v>
      </c>
      <c r="E50" s="59">
        <v>199249000</v>
      </c>
    </row>
    <row r="51" spans="1:5" x14ac:dyDescent="0.25">
      <c r="A51" s="60" t="s">
        <v>417</v>
      </c>
      <c r="B51" s="61" t="s">
        <v>418</v>
      </c>
      <c r="C51" s="59">
        <v>893206000</v>
      </c>
      <c r="D51" s="59">
        <v>909283000</v>
      </c>
      <c r="E51" s="59">
        <v>925651000</v>
      </c>
    </row>
    <row r="52" spans="1:5" x14ac:dyDescent="0.25">
      <c r="A52" s="60" t="s">
        <v>419</v>
      </c>
      <c r="B52" s="61" t="s">
        <v>420</v>
      </c>
      <c r="C52" s="59">
        <v>46056000</v>
      </c>
      <c r="D52" s="59">
        <v>46056000</v>
      </c>
      <c r="E52" s="59">
        <v>46056000</v>
      </c>
    </row>
    <row r="53" spans="1:5" ht="56.25" x14ac:dyDescent="0.25">
      <c r="A53" s="69" t="s">
        <v>421</v>
      </c>
      <c r="B53" s="70" t="s">
        <v>422</v>
      </c>
      <c r="C53" s="64">
        <v>20310000</v>
      </c>
      <c r="D53" s="64">
        <v>20549000</v>
      </c>
      <c r="E53" s="64">
        <v>21228000</v>
      </c>
    </row>
    <row r="54" spans="1:5" x14ac:dyDescent="0.25">
      <c r="A54" s="60" t="s">
        <v>423</v>
      </c>
      <c r="B54" s="61" t="s">
        <v>424</v>
      </c>
      <c r="C54" s="59">
        <v>19721000</v>
      </c>
      <c r="D54" s="59">
        <v>19958000</v>
      </c>
      <c r="E54" s="59">
        <v>20637000</v>
      </c>
    </row>
    <row r="55" spans="1:5" ht="37.5" x14ac:dyDescent="0.25">
      <c r="A55" s="60" t="s">
        <v>425</v>
      </c>
      <c r="B55" s="61" t="s">
        <v>426</v>
      </c>
      <c r="C55" s="59">
        <v>12897000</v>
      </c>
      <c r="D55" s="59">
        <v>13052000</v>
      </c>
      <c r="E55" s="59">
        <v>13496000</v>
      </c>
    </row>
    <row r="56" spans="1:5" ht="117" customHeight="1" x14ac:dyDescent="0.25">
      <c r="A56" s="60" t="s">
        <v>427</v>
      </c>
      <c r="B56" s="83" t="s">
        <v>804</v>
      </c>
      <c r="C56" s="59">
        <v>6824000</v>
      </c>
      <c r="D56" s="59">
        <v>6906000</v>
      </c>
      <c r="E56" s="59">
        <v>7141000</v>
      </c>
    </row>
    <row r="57" spans="1:5" ht="56.25" x14ac:dyDescent="0.25">
      <c r="A57" s="60" t="s">
        <v>428</v>
      </c>
      <c r="B57" s="61" t="s">
        <v>429</v>
      </c>
      <c r="C57" s="59">
        <v>589000</v>
      </c>
      <c r="D57" s="59">
        <v>591000</v>
      </c>
      <c r="E57" s="59">
        <v>591000</v>
      </c>
    </row>
    <row r="58" spans="1:5" ht="37.5" x14ac:dyDescent="0.25">
      <c r="A58" s="60" t="s">
        <v>430</v>
      </c>
      <c r="B58" s="61" t="s">
        <v>431</v>
      </c>
      <c r="C58" s="59">
        <v>589000</v>
      </c>
      <c r="D58" s="59">
        <v>591000</v>
      </c>
      <c r="E58" s="59">
        <v>591000</v>
      </c>
    </row>
    <row r="59" spans="1:5" x14ac:dyDescent="0.25">
      <c r="A59" s="69" t="s">
        <v>432</v>
      </c>
      <c r="B59" s="70" t="s">
        <v>433</v>
      </c>
      <c r="C59" s="64">
        <v>181811000</v>
      </c>
      <c r="D59" s="64">
        <v>184181000</v>
      </c>
      <c r="E59" s="64">
        <v>190787000</v>
      </c>
    </row>
    <row r="60" spans="1:5" ht="131.25" x14ac:dyDescent="0.25">
      <c r="A60" s="60" t="s">
        <v>434</v>
      </c>
      <c r="B60" s="61" t="s">
        <v>435</v>
      </c>
      <c r="C60" s="59">
        <v>917000</v>
      </c>
      <c r="D60" s="59">
        <v>1096000</v>
      </c>
      <c r="E60" s="59">
        <v>900000</v>
      </c>
    </row>
    <row r="61" spans="1:5" ht="75" x14ac:dyDescent="0.25">
      <c r="A61" s="60" t="s">
        <v>436</v>
      </c>
      <c r="B61" s="61" t="s">
        <v>437</v>
      </c>
      <c r="C61" s="59">
        <v>180894000</v>
      </c>
      <c r="D61" s="59">
        <v>183085000</v>
      </c>
      <c r="E61" s="59">
        <v>189887000</v>
      </c>
    </row>
    <row r="62" spans="1:5" ht="168.75" x14ac:dyDescent="0.25">
      <c r="A62" s="60" t="s">
        <v>438</v>
      </c>
      <c r="B62" s="61" t="s">
        <v>439</v>
      </c>
      <c r="C62" s="59">
        <v>5000</v>
      </c>
      <c r="D62" s="59">
        <v>2000</v>
      </c>
      <c r="E62" s="59">
        <v>1000</v>
      </c>
    </row>
    <row r="63" spans="1:5" ht="75" x14ac:dyDescent="0.25">
      <c r="A63" s="60" t="s">
        <v>440</v>
      </c>
      <c r="B63" s="61" t="s">
        <v>441</v>
      </c>
      <c r="C63" s="59">
        <v>113276000</v>
      </c>
      <c r="D63" s="59">
        <v>114382000</v>
      </c>
      <c r="E63" s="59">
        <v>115576000</v>
      </c>
    </row>
    <row r="64" spans="1:5" ht="93.75" x14ac:dyDescent="0.25">
      <c r="A64" s="60" t="s">
        <v>442</v>
      </c>
      <c r="B64" s="61" t="s">
        <v>443</v>
      </c>
      <c r="C64" s="59">
        <v>40210000</v>
      </c>
      <c r="D64" s="59">
        <v>41110000</v>
      </c>
      <c r="E64" s="59">
        <v>41210000</v>
      </c>
    </row>
    <row r="65" spans="1:5" ht="112.5" x14ac:dyDescent="0.25">
      <c r="A65" s="60" t="s">
        <v>444</v>
      </c>
      <c r="B65" s="61" t="s">
        <v>445</v>
      </c>
      <c r="C65" s="59">
        <v>40210000</v>
      </c>
      <c r="D65" s="59">
        <v>41110000</v>
      </c>
      <c r="E65" s="59">
        <v>41210000</v>
      </c>
    </row>
    <row r="66" spans="1:5" ht="37.5" x14ac:dyDescent="0.25">
      <c r="A66" s="60" t="s">
        <v>446</v>
      </c>
      <c r="B66" s="61" t="s">
        <v>447</v>
      </c>
      <c r="C66" s="59">
        <v>4868000</v>
      </c>
      <c r="D66" s="59">
        <v>4949000</v>
      </c>
      <c r="E66" s="59">
        <v>4650000</v>
      </c>
    </row>
    <row r="67" spans="1:5" ht="131.25" x14ac:dyDescent="0.25">
      <c r="A67" s="60" t="s">
        <v>448</v>
      </c>
      <c r="B67" s="61" t="s">
        <v>449</v>
      </c>
      <c r="C67" s="59">
        <v>146000</v>
      </c>
      <c r="D67" s="59">
        <v>147000</v>
      </c>
      <c r="E67" s="59">
        <v>148000</v>
      </c>
    </row>
    <row r="68" spans="1:5" ht="75" x14ac:dyDescent="0.25">
      <c r="A68" s="60" t="s">
        <v>450</v>
      </c>
      <c r="B68" s="68" t="s">
        <v>451</v>
      </c>
      <c r="C68" s="59">
        <v>20000</v>
      </c>
      <c r="D68" s="59">
        <v>20000</v>
      </c>
      <c r="E68" s="59">
        <v>20000</v>
      </c>
    </row>
    <row r="69" spans="1:5" ht="187.5" x14ac:dyDescent="0.25">
      <c r="A69" s="60" t="s">
        <v>452</v>
      </c>
      <c r="B69" s="68" t="s">
        <v>453</v>
      </c>
      <c r="C69" s="59">
        <v>20000</v>
      </c>
      <c r="D69" s="59">
        <v>20000</v>
      </c>
      <c r="E69" s="59">
        <v>20000</v>
      </c>
    </row>
    <row r="70" spans="1:5" ht="131.25" x14ac:dyDescent="0.25">
      <c r="A70" s="60" t="s">
        <v>454</v>
      </c>
      <c r="B70" s="61" t="s">
        <v>455</v>
      </c>
      <c r="C70" s="59">
        <v>20848000</v>
      </c>
      <c r="D70" s="59">
        <v>20948000</v>
      </c>
      <c r="E70" s="59">
        <v>21048000</v>
      </c>
    </row>
    <row r="71" spans="1:5" ht="150" x14ac:dyDescent="0.25">
      <c r="A71" s="60" t="s">
        <v>456</v>
      </c>
      <c r="B71" s="61" t="s">
        <v>457</v>
      </c>
      <c r="C71" s="59">
        <v>8548000</v>
      </c>
      <c r="D71" s="59">
        <v>8548000</v>
      </c>
      <c r="E71" s="59">
        <v>8548000</v>
      </c>
    </row>
    <row r="72" spans="1:5" ht="300" x14ac:dyDescent="0.25">
      <c r="A72" s="60" t="s">
        <v>458</v>
      </c>
      <c r="B72" s="61" t="s">
        <v>459</v>
      </c>
      <c r="C72" s="59">
        <v>12300000</v>
      </c>
      <c r="D72" s="59">
        <v>12400000</v>
      </c>
      <c r="E72" s="59">
        <v>12500000</v>
      </c>
    </row>
    <row r="73" spans="1:5" ht="112.5" x14ac:dyDescent="0.25">
      <c r="A73" s="60" t="s">
        <v>460</v>
      </c>
      <c r="B73" s="61" t="s">
        <v>461</v>
      </c>
      <c r="C73" s="59">
        <v>191000</v>
      </c>
      <c r="D73" s="59">
        <v>201000</v>
      </c>
      <c r="E73" s="59">
        <v>211000</v>
      </c>
    </row>
    <row r="74" spans="1:5" ht="150" x14ac:dyDescent="0.25">
      <c r="A74" s="60" t="s">
        <v>462</v>
      </c>
      <c r="B74" s="61" t="s">
        <v>463</v>
      </c>
      <c r="C74" s="59">
        <v>191000</v>
      </c>
      <c r="D74" s="59">
        <v>201000</v>
      </c>
      <c r="E74" s="59">
        <v>211000</v>
      </c>
    </row>
    <row r="75" spans="1:5" ht="56.25" x14ac:dyDescent="0.25">
      <c r="A75" s="60" t="s">
        <v>631</v>
      </c>
      <c r="B75" s="61" t="s">
        <v>632</v>
      </c>
      <c r="C75" s="59">
        <v>55000</v>
      </c>
      <c r="D75" s="59">
        <v>51000</v>
      </c>
      <c r="E75" s="59">
        <v>48000</v>
      </c>
    </row>
    <row r="76" spans="1:5" ht="75" x14ac:dyDescent="0.25">
      <c r="A76" s="60" t="s">
        <v>464</v>
      </c>
      <c r="B76" s="61" t="s">
        <v>465</v>
      </c>
      <c r="C76" s="59">
        <v>30000</v>
      </c>
      <c r="D76" s="59">
        <v>30000</v>
      </c>
      <c r="E76" s="59">
        <v>30000</v>
      </c>
    </row>
    <row r="77" spans="1:5" ht="150" x14ac:dyDescent="0.25">
      <c r="A77" s="60" t="s">
        <v>466</v>
      </c>
      <c r="B77" s="61" t="s">
        <v>467</v>
      </c>
      <c r="C77" s="59">
        <v>870000</v>
      </c>
      <c r="D77" s="59">
        <v>870000</v>
      </c>
      <c r="E77" s="59">
        <v>870000</v>
      </c>
    </row>
    <row r="78" spans="1:5" ht="150" x14ac:dyDescent="0.25">
      <c r="A78" s="60" t="s">
        <v>468</v>
      </c>
      <c r="B78" s="61" t="s">
        <v>469</v>
      </c>
      <c r="C78" s="59">
        <v>55000</v>
      </c>
      <c r="D78" s="59">
        <v>55000</v>
      </c>
      <c r="E78" s="59">
        <v>55000</v>
      </c>
    </row>
    <row r="79" spans="1:5" ht="112.5" x14ac:dyDescent="0.25">
      <c r="A79" s="60" t="s">
        <v>470</v>
      </c>
      <c r="B79" s="68" t="s">
        <v>471</v>
      </c>
      <c r="C79" s="59">
        <v>300000</v>
      </c>
      <c r="D79" s="59">
        <v>300000</v>
      </c>
      <c r="E79" s="59">
        <v>6000000</v>
      </c>
    </row>
    <row r="80" spans="1:5" ht="75" x14ac:dyDescent="0.25">
      <c r="A80" s="69" t="s">
        <v>472</v>
      </c>
      <c r="B80" s="70" t="s">
        <v>473</v>
      </c>
      <c r="C80" s="64">
        <v>141937000</v>
      </c>
      <c r="D80" s="64">
        <v>143777000</v>
      </c>
      <c r="E80" s="64">
        <v>145064000</v>
      </c>
    </row>
    <row r="81" spans="1:5" ht="131.25" x14ac:dyDescent="0.25">
      <c r="A81" s="60" t="s">
        <v>474</v>
      </c>
      <c r="B81" s="61" t="s">
        <v>475</v>
      </c>
      <c r="C81" s="59">
        <v>20197000</v>
      </c>
      <c r="D81" s="59">
        <v>20329000</v>
      </c>
      <c r="E81" s="59">
        <v>20981000</v>
      </c>
    </row>
    <row r="82" spans="1:5" ht="93.75" x14ac:dyDescent="0.25">
      <c r="A82" s="60" t="s">
        <v>476</v>
      </c>
      <c r="B82" s="61" t="s">
        <v>477</v>
      </c>
      <c r="C82" s="59">
        <v>20197000</v>
      </c>
      <c r="D82" s="59">
        <v>20329000</v>
      </c>
      <c r="E82" s="59">
        <v>20981000</v>
      </c>
    </row>
    <row r="83" spans="1:5" ht="168.75" x14ac:dyDescent="0.25">
      <c r="A83" s="60" t="s">
        <v>478</v>
      </c>
      <c r="B83" s="61" t="s">
        <v>479</v>
      </c>
      <c r="C83" s="59">
        <v>116160000</v>
      </c>
      <c r="D83" s="59">
        <v>117174000</v>
      </c>
      <c r="E83" s="59">
        <v>118227000</v>
      </c>
    </row>
    <row r="84" spans="1:5" ht="150" x14ac:dyDescent="0.25">
      <c r="A84" s="60" t="s">
        <v>480</v>
      </c>
      <c r="B84" s="61" t="s">
        <v>481</v>
      </c>
      <c r="C84" s="59">
        <v>90000000</v>
      </c>
      <c r="D84" s="59">
        <v>90000000</v>
      </c>
      <c r="E84" s="59">
        <v>90000000</v>
      </c>
    </row>
    <row r="85" spans="1:5" ht="150" x14ac:dyDescent="0.25">
      <c r="A85" s="60" t="s">
        <v>482</v>
      </c>
      <c r="B85" s="61" t="s">
        <v>729</v>
      </c>
      <c r="C85" s="59">
        <v>90000000</v>
      </c>
      <c r="D85" s="59">
        <v>90000000</v>
      </c>
      <c r="E85" s="59">
        <v>90000000</v>
      </c>
    </row>
    <row r="86" spans="1:5" ht="150" x14ac:dyDescent="0.25">
      <c r="A86" s="60" t="s">
        <v>483</v>
      </c>
      <c r="B86" s="61" t="s">
        <v>730</v>
      </c>
      <c r="C86" s="59">
        <v>5193000</v>
      </c>
      <c r="D86" s="59">
        <v>5368000</v>
      </c>
      <c r="E86" s="59">
        <v>5549000</v>
      </c>
    </row>
    <row r="87" spans="1:5" ht="131.25" x14ac:dyDescent="0.25">
      <c r="A87" s="60" t="s">
        <v>731</v>
      </c>
      <c r="B87" s="61" t="s">
        <v>484</v>
      </c>
      <c r="C87" s="59">
        <v>5193000</v>
      </c>
      <c r="D87" s="59">
        <v>5368000</v>
      </c>
      <c r="E87" s="59">
        <v>5549000</v>
      </c>
    </row>
    <row r="88" spans="1:5" ht="75" x14ac:dyDescent="0.25">
      <c r="A88" s="60" t="s">
        <v>485</v>
      </c>
      <c r="B88" s="61" t="s">
        <v>486</v>
      </c>
      <c r="C88" s="59">
        <v>20967000</v>
      </c>
      <c r="D88" s="59">
        <v>21806000</v>
      </c>
      <c r="E88" s="59">
        <v>22678000</v>
      </c>
    </row>
    <row r="89" spans="1:5" ht="75" x14ac:dyDescent="0.25">
      <c r="A89" s="60" t="s">
        <v>487</v>
      </c>
      <c r="B89" s="61" t="s">
        <v>488</v>
      </c>
      <c r="C89" s="59">
        <v>20967000</v>
      </c>
      <c r="D89" s="59">
        <v>21806000</v>
      </c>
      <c r="E89" s="59">
        <v>22678000</v>
      </c>
    </row>
    <row r="90" spans="1:5" ht="37.5" x14ac:dyDescent="0.25">
      <c r="A90" s="60" t="s">
        <v>489</v>
      </c>
      <c r="B90" s="61" t="s">
        <v>490</v>
      </c>
      <c r="C90" s="59">
        <v>4576000</v>
      </c>
      <c r="D90" s="59">
        <v>5445000</v>
      </c>
      <c r="E90" s="59">
        <v>5556000</v>
      </c>
    </row>
    <row r="91" spans="1:5" ht="75" x14ac:dyDescent="0.25">
      <c r="A91" s="60" t="s">
        <v>491</v>
      </c>
      <c r="B91" s="61" t="s">
        <v>492</v>
      </c>
      <c r="C91" s="59">
        <v>4576000</v>
      </c>
      <c r="D91" s="59">
        <v>5445000</v>
      </c>
      <c r="E91" s="59">
        <v>5556000</v>
      </c>
    </row>
    <row r="92" spans="1:5" ht="93.75" x14ac:dyDescent="0.25">
      <c r="A92" s="60" t="s">
        <v>493</v>
      </c>
      <c r="B92" s="61" t="s">
        <v>494</v>
      </c>
      <c r="C92" s="59">
        <v>4576000</v>
      </c>
      <c r="D92" s="59">
        <v>5445000</v>
      </c>
      <c r="E92" s="59">
        <v>5556000</v>
      </c>
    </row>
    <row r="93" spans="1:5" ht="150" x14ac:dyDescent="0.25">
      <c r="A93" s="60" t="s">
        <v>495</v>
      </c>
      <c r="B93" s="61" t="s">
        <v>496</v>
      </c>
      <c r="C93" s="59">
        <v>1004000</v>
      </c>
      <c r="D93" s="59">
        <v>829000</v>
      </c>
      <c r="E93" s="59">
        <v>300000</v>
      </c>
    </row>
    <row r="94" spans="1:5" ht="150" x14ac:dyDescent="0.25">
      <c r="A94" s="60" t="s">
        <v>497</v>
      </c>
      <c r="B94" s="61" t="s">
        <v>498</v>
      </c>
      <c r="C94" s="59">
        <v>1004000</v>
      </c>
      <c r="D94" s="59">
        <v>829000</v>
      </c>
      <c r="E94" s="59">
        <v>300000</v>
      </c>
    </row>
    <row r="95" spans="1:5" ht="168.75" x14ac:dyDescent="0.25">
      <c r="A95" s="60" t="s">
        <v>499</v>
      </c>
      <c r="B95" s="61" t="s">
        <v>500</v>
      </c>
      <c r="C95" s="59">
        <v>1004000</v>
      </c>
      <c r="D95" s="59">
        <v>829000</v>
      </c>
      <c r="E95" s="59">
        <v>300000</v>
      </c>
    </row>
    <row r="96" spans="1:5" ht="37.5" x14ac:dyDescent="0.25">
      <c r="A96" s="69" t="s">
        <v>501</v>
      </c>
      <c r="B96" s="70" t="s">
        <v>502</v>
      </c>
      <c r="C96" s="64">
        <v>270398000</v>
      </c>
      <c r="D96" s="64">
        <v>279264000</v>
      </c>
      <c r="E96" s="64">
        <v>290823000</v>
      </c>
    </row>
    <row r="97" spans="1:5" ht="37.5" x14ac:dyDescent="0.25">
      <c r="A97" s="60" t="s">
        <v>503</v>
      </c>
      <c r="B97" s="61" t="s">
        <v>504</v>
      </c>
      <c r="C97" s="59">
        <v>13909000</v>
      </c>
      <c r="D97" s="59">
        <v>13903000</v>
      </c>
      <c r="E97" s="59">
        <v>13903000</v>
      </c>
    </row>
    <row r="98" spans="1:5" ht="56.25" x14ac:dyDescent="0.25">
      <c r="A98" s="60" t="s">
        <v>505</v>
      </c>
      <c r="B98" s="61" t="s">
        <v>506</v>
      </c>
      <c r="C98" s="59">
        <v>3167000</v>
      </c>
      <c r="D98" s="59">
        <v>3164000</v>
      </c>
      <c r="E98" s="59">
        <v>3164000</v>
      </c>
    </row>
    <row r="99" spans="1:5" ht="37.5" x14ac:dyDescent="0.25">
      <c r="A99" s="60" t="s">
        <v>507</v>
      </c>
      <c r="B99" s="61" t="s">
        <v>508</v>
      </c>
      <c r="C99" s="59">
        <v>2312000</v>
      </c>
      <c r="D99" s="59">
        <v>2311000</v>
      </c>
      <c r="E99" s="59">
        <v>2311000</v>
      </c>
    </row>
    <row r="100" spans="1:5" ht="37.5" x14ac:dyDescent="0.25">
      <c r="A100" s="60" t="s">
        <v>509</v>
      </c>
      <c r="B100" s="61" t="s">
        <v>592</v>
      </c>
      <c r="C100" s="59">
        <v>8430000</v>
      </c>
      <c r="D100" s="59">
        <v>8428000</v>
      </c>
      <c r="E100" s="59">
        <v>8428000</v>
      </c>
    </row>
    <row r="101" spans="1:5" x14ac:dyDescent="0.25">
      <c r="A101" s="60" t="s">
        <v>510</v>
      </c>
      <c r="B101" s="61" t="s">
        <v>593</v>
      </c>
      <c r="C101" s="59">
        <v>3639000</v>
      </c>
      <c r="D101" s="59">
        <v>3638000</v>
      </c>
      <c r="E101" s="59">
        <v>3638000</v>
      </c>
    </row>
    <row r="102" spans="1:5" ht="37.5" x14ac:dyDescent="0.25">
      <c r="A102" s="60" t="s">
        <v>633</v>
      </c>
      <c r="B102" s="61" t="s">
        <v>634</v>
      </c>
      <c r="C102" s="59">
        <v>4791000</v>
      </c>
      <c r="D102" s="59">
        <v>4790000</v>
      </c>
      <c r="E102" s="59">
        <v>4790000</v>
      </c>
    </row>
    <row r="103" spans="1:5" x14ac:dyDescent="0.25">
      <c r="A103" s="60" t="s">
        <v>511</v>
      </c>
      <c r="B103" s="61" t="s">
        <v>512</v>
      </c>
      <c r="C103" s="59">
        <v>10408000</v>
      </c>
      <c r="D103" s="59">
        <v>10408000</v>
      </c>
      <c r="E103" s="59">
        <v>10408000</v>
      </c>
    </row>
    <row r="104" spans="1:5" ht="93.75" x14ac:dyDescent="0.25">
      <c r="A104" s="60" t="s">
        <v>513</v>
      </c>
      <c r="B104" s="61" t="s">
        <v>514</v>
      </c>
      <c r="C104" s="59">
        <v>10008000</v>
      </c>
      <c r="D104" s="59">
        <v>10008000</v>
      </c>
      <c r="E104" s="59">
        <v>10008000</v>
      </c>
    </row>
    <row r="105" spans="1:5" ht="112.5" x14ac:dyDescent="0.25">
      <c r="A105" s="60" t="s">
        <v>515</v>
      </c>
      <c r="B105" s="61" t="s">
        <v>516</v>
      </c>
      <c r="C105" s="59">
        <v>10000000</v>
      </c>
      <c r="D105" s="59">
        <v>10000000</v>
      </c>
      <c r="E105" s="59">
        <v>10000000</v>
      </c>
    </row>
    <row r="106" spans="1:5" ht="56.25" x14ac:dyDescent="0.25">
      <c r="A106" s="60" t="s">
        <v>517</v>
      </c>
      <c r="B106" s="61" t="s">
        <v>518</v>
      </c>
      <c r="C106" s="59">
        <v>8000</v>
      </c>
      <c r="D106" s="59">
        <v>8000</v>
      </c>
      <c r="E106" s="59">
        <v>8000</v>
      </c>
    </row>
    <row r="107" spans="1:5" ht="93.75" x14ac:dyDescent="0.25">
      <c r="A107" s="60" t="s">
        <v>519</v>
      </c>
      <c r="B107" s="61" t="s">
        <v>732</v>
      </c>
      <c r="C107" s="59">
        <v>400000</v>
      </c>
      <c r="D107" s="59">
        <v>400000</v>
      </c>
      <c r="E107" s="59">
        <v>400000</v>
      </c>
    </row>
    <row r="108" spans="1:5" ht="225" x14ac:dyDescent="0.25">
      <c r="A108" s="60" t="s">
        <v>520</v>
      </c>
      <c r="B108" s="61" t="s">
        <v>715</v>
      </c>
      <c r="C108" s="59">
        <v>400000</v>
      </c>
      <c r="D108" s="59">
        <v>400000</v>
      </c>
      <c r="E108" s="59">
        <v>400000</v>
      </c>
    </row>
    <row r="109" spans="1:5" x14ac:dyDescent="0.25">
      <c r="A109" s="60" t="s">
        <v>521</v>
      </c>
      <c r="B109" s="61" t="s">
        <v>522</v>
      </c>
      <c r="C109" s="59">
        <v>246081000</v>
      </c>
      <c r="D109" s="59">
        <v>254953000</v>
      </c>
      <c r="E109" s="59">
        <v>266512000</v>
      </c>
    </row>
    <row r="110" spans="1:5" ht="37.5" x14ac:dyDescent="0.25">
      <c r="A110" s="60" t="s">
        <v>523</v>
      </c>
      <c r="B110" s="61" t="s">
        <v>524</v>
      </c>
      <c r="C110" s="59">
        <v>246081000</v>
      </c>
      <c r="D110" s="59">
        <v>254953000</v>
      </c>
      <c r="E110" s="59">
        <v>266512000</v>
      </c>
    </row>
    <row r="111" spans="1:5" ht="93.75" x14ac:dyDescent="0.25">
      <c r="A111" s="60" t="s">
        <v>525</v>
      </c>
      <c r="B111" s="61" t="s">
        <v>733</v>
      </c>
      <c r="C111" s="59">
        <v>1531000</v>
      </c>
      <c r="D111" s="59">
        <v>1503000</v>
      </c>
      <c r="E111" s="59">
        <v>1562000</v>
      </c>
    </row>
    <row r="112" spans="1:5" ht="75" x14ac:dyDescent="0.25">
      <c r="A112" s="60" t="s">
        <v>526</v>
      </c>
      <c r="B112" s="61" t="s">
        <v>527</v>
      </c>
      <c r="C112" s="59">
        <v>233000000</v>
      </c>
      <c r="D112" s="59">
        <v>241900000</v>
      </c>
      <c r="E112" s="59">
        <v>253400000</v>
      </c>
    </row>
    <row r="113" spans="1:5" ht="75" x14ac:dyDescent="0.25">
      <c r="A113" s="60" t="s">
        <v>528</v>
      </c>
      <c r="B113" s="61" t="s">
        <v>529</v>
      </c>
      <c r="C113" s="59">
        <v>11550000</v>
      </c>
      <c r="D113" s="59">
        <v>11550000</v>
      </c>
      <c r="E113" s="59">
        <v>11550000</v>
      </c>
    </row>
    <row r="114" spans="1:5" ht="56.25" x14ac:dyDescent="0.25">
      <c r="A114" s="69" t="s">
        <v>530</v>
      </c>
      <c r="B114" s="70" t="s">
        <v>531</v>
      </c>
      <c r="C114" s="64">
        <v>47963000</v>
      </c>
      <c r="D114" s="64">
        <v>48315000</v>
      </c>
      <c r="E114" s="64">
        <v>48565000</v>
      </c>
    </row>
    <row r="115" spans="1:5" x14ac:dyDescent="0.25">
      <c r="A115" s="60" t="s">
        <v>532</v>
      </c>
      <c r="B115" s="61" t="s">
        <v>533</v>
      </c>
      <c r="C115" s="59">
        <v>9459000</v>
      </c>
      <c r="D115" s="59">
        <v>9610000</v>
      </c>
      <c r="E115" s="59">
        <v>9771000</v>
      </c>
    </row>
    <row r="116" spans="1:5" ht="93.75" x14ac:dyDescent="0.25">
      <c r="A116" s="60" t="s">
        <v>534</v>
      </c>
      <c r="B116" s="61" t="s">
        <v>535</v>
      </c>
      <c r="C116" s="59">
        <v>5000</v>
      </c>
      <c r="D116" s="59">
        <v>4000</v>
      </c>
      <c r="E116" s="59">
        <v>3000</v>
      </c>
    </row>
    <row r="117" spans="1:5" ht="37.5" x14ac:dyDescent="0.25">
      <c r="A117" s="60" t="s">
        <v>536</v>
      </c>
      <c r="B117" s="61" t="s">
        <v>537</v>
      </c>
      <c r="C117" s="59">
        <v>352000</v>
      </c>
      <c r="D117" s="59">
        <v>352000</v>
      </c>
      <c r="E117" s="59">
        <v>354000</v>
      </c>
    </row>
    <row r="118" spans="1:5" ht="37.5" x14ac:dyDescent="0.25">
      <c r="A118" s="60" t="s">
        <v>699</v>
      </c>
      <c r="B118" s="61" t="s">
        <v>700</v>
      </c>
      <c r="C118" s="59">
        <v>2000</v>
      </c>
      <c r="D118" s="59">
        <v>2000</v>
      </c>
      <c r="E118" s="59">
        <v>2000</v>
      </c>
    </row>
    <row r="119" spans="1:5" ht="56.25" x14ac:dyDescent="0.25">
      <c r="A119" s="60" t="s">
        <v>538</v>
      </c>
      <c r="B119" s="61" t="s">
        <v>539</v>
      </c>
      <c r="C119" s="59">
        <v>105000</v>
      </c>
      <c r="D119" s="59">
        <v>105000</v>
      </c>
      <c r="E119" s="59">
        <v>105000</v>
      </c>
    </row>
    <row r="120" spans="1:5" ht="150" x14ac:dyDescent="0.25">
      <c r="A120" s="60" t="s">
        <v>540</v>
      </c>
      <c r="B120" s="61" t="s">
        <v>541</v>
      </c>
      <c r="C120" s="59">
        <v>105000</v>
      </c>
      <c r="D120" s="59">
        <v>105000</v>
      </c>
      <c r="E120" s="59">
        <v>105000</v>
      </c>
    </row>
    <row r="121" spans="1:5" ht="37.5" x14ac:dyDescent="0.25">
      <c r="A121" s="60" t="s">
        <v>542</v>
      </c>
      <c r="B121" s="61" t="s">
        <v>543</v>
      </c>
      <c r="C121" s="59">
        <v>8995000</v>
      </c>
      <c r="D121" s="59">
        <v>9147000</v>
      </c>
      <c r="E121" s="59">
        <v>9307000</v>
      </c>
    </row>
    <row r="122" spans="1:5" ht="56.25" x14ac:dyDescent="0.25">
      <c r="A122" s="60" t="s">
        <v>544</v>
      </c>
      <c r="B122" s="61" t="s">
        <v>545</v>
      </c>
      <c r="C122" s="59">
        <v>8995000</v>
      </c>
      <c r="D122" s="59">
        <v>9147000</v>
      </c>
      <c r="E122" s="59">
        <v>9307000</v>
      </c>
    </row>
    <row r="123" spans="1:5" x14ac:dyDescent="0.25">
      <c r="A123" s="60" t="s">
        <v>546</v>
      </c>
      <c r="B123" s="61" t="s">
        <v>547</v>
      </c>
      <c r="C123" s="59">
        <v>38504000</v>
      </c>
      <c r="D123" s="59">
        <v>38705000</v>
      </c>
      <c r="E123" s="59">
        <v>38794000</v>
      </c>
    </row>
    <row r="124" spans="1:5" ht="56.25" x14ac:dyDescent="0.25">
      <c r="A124" s="60" t="s">
        <v>635</v>
      </c>
      <c r="B124" s="61" t="s">
        <v>636</v>
      </c>
      <c r="C124" s="59">
        <v>4621000</v>
      </c>
      <c r="D124" s="59">
        <v>4812000</v>
      </c>
      <c r="E124" s="59">
        <v>4891000</v>
      </c>
    </row>
    <row r="125" spans="1:5" ht="75" x14ac:dyDescent="0.25">
      <c r="A125" s="60" t="s">
        <v>637</v>
      </c>
      <c r="B125" s="61" t="s">
        <v>638</v>
      </c>
      <c r="C125" s="59">
        <v>4621000</v>
      </c>
      <c r="D125" s="59">
        <v>4812000</v>
      </c>
      <c r="E125" s="59">
        <v>4891000</v>
      </c>
    </row>
    <row r="126" spans="1:5" ht="37.5" x14ac:dyDescent="0.25">
      <c r="A126" s="60" t="s">
        <v>548</v>
      </c>
      <c r="B126" s="61" t="s">
        <v>549</v>
      </c>
      <c r="C126" s="59">
        <v>33883000</v>
      </c>
      <c r="D126" s="59">
        <v>33893000</v>
      </c>
      <c r="E126" s="59">
        <v>33903000</v>
      </c>
    </row>
    <row r="127" spans="1:5" ht="37.5" x14ac:dyDescent="0.25">
      <c r="A127" s="60" t="s">
        <v>550</v>
      </c>
      <c r="B127" s="61" t="s">
        <v>551</v>
      </c>
      <c r="C127" s="59">
        <v>33883000</v>
      </c>
      <c r="D127" s="59">
        <v>33893000</v>
      </c>
      <c r="E127" s="59">
        <v>33903000</v>
      </c>
    </row>
    <row r="128" spans="1:5" ht="56.25" x14ac:dyDescent="0.25">
      <c r="A128" s="69" t="s">
        <v>552</v>
      </c>
      <c r="B128" s="70" t="s">
        <v>553</v>
      </c>
      <c r="C128" s="64">
        <v>6100000</v>
      </c>
      <c r="D128" s="64">
        <v>6100000</v>
      </c>
      <c r="E128" s="64">
        <v>6100000</v>
      </c>
    </row>
    <row r="129" spans="1:5" ht="150" x14ac:dyDescent="0.25">
      <c r="A129" s="60" t="s">
        <v>554</v>
      </c>
      <c r="B129" s="61" t="s">
        <v>555</v>
      </c>
      <c r="C129" s="59">
        <v>100000</v>
      </c>
      <c r="D129" s="59">
        <v>100000</v>
      </c>
      <c r="E129" s="59">
        <v>100000</v>
      </c>
    </row>
    <row r="130" spans="1:5" ht="206.25" x14ac:dyDescent="0.25">
      <c r="A130" s="60" t="s">
        <v>556</v>
      </c>
      <c r="B130" s="61" t="s">
        <v>782</v>
      </c>
      <c r="C130" s="59">
        <v>100000</v>
      </c>
      <c r="D130" s="59">
        <v>100000</v>
      </c>
      <c r="E130" s="59">
        <v>100000</v>
      </c>
    </row>
    <row r="131" spans="1:5" ht="168.75" x14ac:dyDescent="0.25">
      <c r="A131" s="60" t="s">
        <v>557</v>
      </c>
      <c r="B131" s="61" t="s">
        <v>558</v>
      </c>
      <c r="C131" s="59">
        <v>100000</v>
      </c>
      <c r="D131" s="59">
        <v>100000</v>
      </c>
      <c r="E131" s="59">
        <v>100000</v>
      </c>
    </row>
    <row r="132" spans="1:5" ht="56.25" x14ac:dyDescent="0.25">
      <c r="A132" s="60" t="s">
        <v>559</v>
      </c>
      <c r="B132" s="61" t="s">
        <v>560</v>
      </c>
      <c r="C132" s="59">
        <v>6000000</v>
      </c>
      <c r="D132" s="59">
        <v>6000000</v>
      </c>
      <c r="E132" s="59">
        <v>6000000</v>
      </c>
    </row>
    <row r="133" spans="1:5" ht="93.75" x14ac:dyDescent="0.25">
      <c r="A133" s="60" t="s">
        <v>561</v>
      </c>
      <c r="B133" s="61" t="s">
        <v>562</v>
      </c>
      <c r="C133" s="59">
        <v>6000000</v>
      </c>
      <c r="D133" s="59">
        <v>6000000</v>
      </c>
      <c r="E133" s="59">
        <v>6000000</v>
      </c>
    </row>
    <row r="134" spans="1:5" ht="112.5" x14ac:dyDescent="0.25">
      <c r="A134" s="60" t="s">
        <v>563</v>
      </c>
      <c r="B134" s="61" t="s">
        <v>564</v>
      </c>
      <c r="C134" s="59">
        <v>6000000</v>
      </c>
      <c r="D134" s="59">
        <v>6000000</v>
      </c>
      <c r="E134" s="59">
        <v>6000000</v>
      </c>
    </row>
    <row r="135" spans="1:5" ht="37.5" x14ac:dyDescent="0.25">
      <c r="A135" s="69" t="s">
        <v>565</v>
      </c>
      <c r="B135" s="70" t="s">
        <v>566</v>
      </c>
      <c r="C135" s="64">
        <v>1266000</v>
      </c>
      <c r="D135" s="64">
        <v>1266000</v>
      </c>
      <c r="E135" s="64">
        <v>1266000</v>
      </c>
    </row>
    <row r="136" spans="1:5" ht="56.25" x14ac:dyDescent="0.25">
      <c r="A136" s="60" t="s">
        <v>567</v>
      </c>
      <c r="B136" s="61" t="s">
        <v>568</v>
      </c>
      <c r="C136" s="59">
        <v>1266000</v>
      </c>
      <c r="D136" s="59">
        <v>1266000</v>
      </c>
      <c r="E136" s="59">
        <v>1266000</v>
      </c>
    </row>
    <row r="137" spans="1:5" ht="75" x14ac:dyDescent="0.25">
      <c r="A137" s="60" t="s">
        <v>569</v>
      </c>
      <c r="B137" s="61" t="s">
        <v>570</v>
      </c>
      <c r="C137" s="59">
        <v>1266000</v>
      </c>
      <c r="D137" s="59">
        <v>1266000</v>
      </c>
      <c r="E137" s="59">
        <v>1266000</v>
      </c>
    </row>
    <row r="138" spans="1:5" ht="37.5" x14ac:dyDescent="0.25">
      <c r="A138" s="69" t="s">
        <v>571</v>
      </c>
      <c r="B138" s="70" t="s">
        <v>572</v>
      </c>
      <c r="C138" s="64">
        <v>355133000</v>
      </c>
      <c r="D138" s="64">
        <v>319292000</v>
      </c>
      <c r="E138" s="64">
        <v>319415000</v>
      </c>
    </row>
    <row r="139" spans="1:5" ht="56.25" x14ac:dyDescent="0.25">
      <c r="A139" s="60" t="s">
        <v>674</v>
      </c>
      <c r="B139" s="61" t="s">
        <v>675</v>
      </c>
      <c r="C139" s="59">
        <v>313281000</v>
      </c>
      <c r="D139" s="59">
        <v>313268000</v>
      </c>
      <c r="E139" s="59">
        <v>313263000</v>
      </c>
    </row>
    <row r="140" spans="1:5" ht="93.75" x14ac:dyDescent="0.25">
      <c r="A140" s="60" t="s">
        <v>676</v>
      </c>
      <c r="B140" s="61" t="s">
        <v>785</v>
      </c>
      <c r="C140" s="59">
        <v>1008000</v>
      </c>
      <c r="D140" s="59">
        <v>985000</v>
      </c>
      <c r="E140" s="59">
        <v>970000</v>
      </c>
    </row>
    <row r="141" spans="1:5" ht="168.75" x14ac:dyDescent="0.25">
      <c r="A141" s="60" t="s">
        <v>639</v>
      </c>
      <c r="B141" s="61" t="s">
        <v>786</v>
      </c>
      <c r="C141" s="59">
        <v>1008000</v>
      </c>
      <c r="D141" s="59">
        <v>985000</v>
      </c>
      <c r="E141" s="59">
        <v>970000</v>
      </c>
    </row>
    <row r="142" spans="1:5" ht="112.5" x14ac:dyDescent="0.25">
      <c r="A142" s="60" t="s">
        <v>677</v>
      </c>
      <c r="B142" s="61" t="s">
        <v>787</v>
      </c>
      <c r="C142" s="59">
        <v>2778000</v>
      </c>
      <c r="D142" s="59">
        <v>2788000</v>
      </c>
      <c r="E142" s="59">
        <v>2798000</v>
      </c>
    </row>
    <row r="143" spans="1:5" ht="187.5" x14ac:dyDescent="0.25">
      <c r="A143" s="60" t="s">
        <v>646</v>
      </c>
      <c r="B143" s="61" t="s">
        <v>788</v>
      </c>
      <c r="C143" s="59">
        <v>2778000</v>
      </c>
      <c r="D143" s="59">
        <v>2788000</v>
      </c>
      <c r="E143" s="59">
        <v>2798000</v>
      </c>
    </row>
    <row r="144" spans="1:5" ht="93.75" x14ac:dyDescent="0.25">
      <c r="A144" s="60" t="s">
        <v>678</v>
      </c>
      <c r="B144" s="61" t="s">
        <v>789</v>
      </c>
      <c r="C144" s="59">
        <v>1005000</v>
      </c>
      <c r="D144" s="59">
        <v>1005000</v>
      </c>
      <c r="E144" s="59">
        <v>1005000</v>
      </c>
    </row>
    <row r="145" spans="1:5" ht="187.5" x14ac:dyDescent="0.25">
      <c r="A145" s="60" t="s">
        <v>640</v>
      </c>
      <c r="B145" s="61" t="s">
        <v>790</v>
      </c>
      <c r="C145" s="59">
        <v>1005000</v>
      </c>
      <c r="D145" s="59">
        <v>1005000</v>
      </c>
      <c r="E145" s="59">
        <v>1005000</v>
      </c>
    </row>
    <row r="146" spans="1:5" ht="93.75" x14ac:dyDescent="0.25">
      <c r="A146" s="60" t="s">
        <v>679</v>
      </c>
      <c r="B146" s="61" t="s">
        <v>791</v>
      </c>
      <c r="C146" s="59">
        <v>15000</v>
      </c>
      <c r="D146" s="59">
        <v>15000</v>
      </c>
      <c r="E146" s="59">
        <v>15000</v>
      </c>
    </row>
    <row r="147" spans="1:5" ht="168.75" x14ac:dyDescent="0.25">
      <c r="A147" s="60" t="s">
        <v>641</v>
      </c>
      <c r="B147" s="61" t="s">
        <v>792</v>
      </c>
      <c r="C147" s="59">
        <v>15000</v>
      </c>
      <c r="D147" s="59">
        <v>15000</v>
      </c>
      <c r="E147" s="59">
        <v>15000</v>
      </c>
    </row>
    <row r="148" spans="1:5" ht="93.75" x14ac:dyDescent="0.25">
      <c r="A148" s="60" t="s">
        <v>680</v>
      </c>
      <c r="B148" s="61" t="s">
        <v>793</v>
      </c>
      <c r="C148" s="59">
        <v>307765000</v>
      </c>
      <c r="D148" s="59">
        <v>307765000</v>
      </c>
      <c r="E148" s="59">
        <v>307765000</v>
      </c>
    </row>
    <row r="149" spans="1:5" ht="150" x14ac:dyDescent="0.25">
      <c r="A149" s="60" t="s">
        <v>642</v>
      </c>
      <c r="B149" s="61" t="s">
        <v>794</v>
      </c>
      <c r="C149" s="59">
        <v>277315000</v>
      </c>
      <c r="D149" s="59">
        <v>277315000</v>
      </c>
      <c r="E149" s="59">
        <v>277315000</v>
      </c>
    </row>
    <row r="150" spans="1:5" ht="131.25" x14ac:dyDescent="0.25">
      <c r="A150" s="60" t="s">
        <v>701</v>
      </c>
      <c r="B150" s="61" t="s">
        <v>795</v>
      </c>
      <c r="C150" s="59">
        <v>30450000</v>
      </c>
      <c r="D150" s="59">
        <v>30450000</v>
      </c>
      <c r="E150" s="59">
        <v>30450000</v>
      </c>
    </row>
    <row r="151" spans="1:5" ht="121.5" customHeight="1" x14ac:dyDescent="0.25">
      <c r="A151" s="60" t="s">
        <v>681</v>
      </c>
      <c r="B151" s="61" t="s">
        <v>796</v>
      </c>
      <c r="C151" s="59">
        <v>150000</v>
      </c>
      <c r="D151" s="59">
        <v>150000</v>
      </c>
      <c r="E151" s="59">
        <v>150000</v>
      </c>
    </row>
    <row r="152" spans="1:5" ht="198.75" customHeight="1" x14ac:dyDescent="0.25">
      <c r="A152" s="60" t="s">
        <v>643</v>
      </c>
      <c r="B152" s="61" t="s">
        <v>797</v>
      </c>
      <c r="C152" s="59">
        <v>150000</v>
      </c>
      <c r="D152" s="59">
        <v>150000</v>
      </c>
      <c r="E152" s="59">
        <v>150000</v>
      </c>
    </row>
    <row r="153" spans="1:5" ht="112.5" x14ac:dyDescent="0.25">
      <c r="A153" s="60" t="s">
        <v>682</v>
      </c>
      <c r="B153" s="61" t="s">
        <v>798</v>
      </c>
      <c r="C153" s="59">
        <v>60000</v>
      </c>
      <c r="D153" s="59">
        <v>60000</v>
      </c>
      <c r="E153" s="59">
        <v>60000</v>
      </c>
    </row>
    <row r="154" spans="1:5" ht="225" x14ac:dyDescent="0.25">
      <c r="A154" s="60" t="s">
        <v>644</v>
      </c>
      <c r="B154" s="61" t="s">
        <v>799</v>
      </c>
      <c r="C154" s="59">
        <v>60000</v>
      </c>
      <c r="D154" s="59">
        <v>60000</v>
      </c>
      <c r="E154" s="59">
        <v>60000</v>
      </c>
    </row>
    <row r="155" spans="1:5" ht="93.75" x14ac:dyDescent="0.25">
      <c r="A155" s="60" t="s">
        <v>683</v>
      </c>
      <c r="B155" s="61" t="s">
        <v>800</v>
      </c>
      <c r="C155" s="59">
        <v>160000</v>
      </c>
      <c r="D155" s="59">
        <v>160000</v>
      </c>
      <c r="E155" s="59">
        <v>160000</v>
      </c>
    </row>
    <row r="156" spans="1:5" ht="168.75" x14ac:dyDescent="0.25">
      <c r="A156" s="60" t="s">
        <v>645</v>
      </c>
      <c r="B156" s="61" t="s">
        <v>801</v>
      </c>
      <c r="C156" s="59">
        <v>160000</v>
      </c>
      <c r="D156" s="59">
        <v>160000</v>
      </c>
      <c r="E156" s="59">
        <v>160000</v>
      </c>
    </row>
    <row r="157" spans="1:5" ht="206.25" x14ac:dyDescent="0.25">
      <c r="A157" s="60" t="s">
        <v>702</v>
      </c>
      <c r="B157" s="61" t="s">
        <v>704</v>
      </c>
      <c r="C157" s="59">
        <v>340000</v>
      </c>
      <c r="D157" s="59">
        <v>340000</v>
      </c>
      <c r="E157" s="59">
        <v>340000</v>
      </c>
    </row>
    <row r="158" spans="1:5" ht="281.25" x14ac:dyDescent="0.25">
      <c r="A158" s="60" t="s">
        <v>703</v>
      </c>
      <c r="B158" s="61" t="s">
        <v>705</v>
      </c>
      <c r="C158" s="59">
        <v>340000</v>
      </c>
      <c r="D158" s="59">
        <v>340000</v>
      </c>
      <c r="E158" s="59">
        <v>340000</v>
      </c>
    </row>
    <row r="159" spans="1:5" ht="206.25" x14ac:dyDescent="0.25">
      <c r="A159" s="84" t="s">
        <v>805</v>
      </c>
      <c r="B159" s="61" t="s">
        <v>684</v>
      </c>
      <c r="C159" s="59">
        <v>4003000</v>
      </c>
      <c r="D159" s="59">
        <v>4083000</v>
      </c>
      <c r="E159" s="59">
        <v>4113000</v>
      </c>
    </row>
    <row r="160" spans="1:5" ht="93.75" x14ac:dyDescent="0.25">
      <c r="A160" s="60" t="s">
        <v>685</v>
      </c>
      <c r="B160" s="61" t="s">
        <v>686</v>
      </c>
      <c r="C160" s="59">
        <v>620000</v>
      </c>
      <c r="D160" s="59">
        <v>690000</v>
      </c>
      <c r="E160" s="59">
        <v>710000</v>
      </c>
    </row>
    <row r="161" spans="1:5" ht="150" x14ac:dyDescent="0.25">
      <c r="A161" s="60" t="s">
        <v>647</v>
      </c>
      <c r="B161" s="61" t="s">
        <v>734</v>
      </c>
      <c r="C161" s="59">
        <v>620000</v>
      </c>
      <c r="D161" s="59">
        <v>690000</v>
      </c>
      <c r="E161" s="59">
        <v>710000</v>
      </c>
    </row>
    <row r="162" spans="1:5" ht="131.25" x14ac:dyDescent="0.25">
      <c r="A162" s="60" t="s">
        <v>687</v>
      </c>
      <c r="B162" s="61" t="s">
        <v>688</v>
      </c>
      <c r="C162" s="59">
        <v>1598000</v>
      </c>
      <c r="D162" s="59">
        <v>1598000</v>
      </c>
      <c r="E162" s="59">
        <v>1598000</v>
      </c>
    </row>
    <row r="163" spans="1:5" ht="150" x14ac:dyDescent="0.25">
      <c r="A163" s="60" t="s">
        <v>648</v>
      </c>
      <c r="B163" s="61" t="s">
        <v>735</v>
      </c>
      <c r="C163" s="59">
        <v>1598000</v>
      </c>
      <c r="D163" s="59">
        <v>1598000</v>
      </c>
      <c r="E163" s="59">
        <v>1598000</v>
      </c>
    </row>
    <row r="164" spans="1:5" ht="150" x14ac:dyDescent="0.25">
      <c r="A164" s="60" t="s">
        <v>689</v>
      </c>
      <c r="B164" s="61" t="s">
        <v>690</v>
      </c>
      <c r="C164" s="59">
        <v>1785000</v>
      </c>
      <c r="D164" s="59">
        <v>1795000</v>
      </c>
      <c r="E164" s="59">
        <v>1805000</v>
      </c>
    </row>
    <row r="165" spans="1:5" ht="131.25" x14ac:dyDescent="0.25">
      <c r="A165" s="60" t="s">
        <v>649</v>
      </c>
      <c r="B165" s="61" t="s">
        <v>650</v>
      </c>
      <c r="C165" s="59">
        <v>1785000</v>
      </c>
      <c r="D165" s="59">
        <v>1795000</v>
      </c>
      <c r="E165" s="59">
        <v>1805000</v>
      </c>
    </row>
    <row r="166" spans="1:5" ht="37.5" x14ac:dyDescent="0.25">
      <c r="A166" s="60" t="s">
        <v>691</v>
      </c>
      <c r="B166" s="61" t="s">
        <v>692</v>
      </c>
      <c r="C166" s="59">
        <v>36000000</v>
      </c>
      <c r="D166" s="59">
        <v>0</v>
      </c>
      <c r="E166" s="59">
        <v>0</v>
      </c>
    </row>
    <row r="167" spans="1:5" ht="131.25" x14ac:dyDescent="0.25">
      <c r="A167" s="60" t="s">
        <v>746</v>
      </c>
      <c r="B167" s="61" t="s">
        <v>707</v>
      </c>
      <c r="C167" s="59">
        <v>36000000</v>
      </c>
      <c r="D167" s="59">
        <v>0</v>
      </c>
      <c r="E167" s="59">
        <v>0</v>
      </c>
    </row>
    <row r="168" spans="1:5" ht="131.25" x14ac:dyDescent="0.25">
      <c r="A168" s="60" t="s">
        <v>706</v>
      </c>
      <c r="B168" s="61" t="s">
        <v>783</v>
      </c>
      <c r="C168" s="59">
        <v>36000000</v>
      </c>
      <c r="D168" s="59">
        <v>0</v>
      </c>
      <c r="E168" s="59">
        <v>0</v>
      </c>
    </row>
    <row r="169" spans="1:5" ht="37.5" x14ac:dyDescent="0.25">
      <c r="A169" s="60" t="s">
        <v>693</v>
      </c>
      <c r="B169" s="61" t="s">
        <v>694</v>
      </c>
      <c r="C169" s="59">
        <v>1849000</v>
      </c>
      <c r="D169" s="59">
        <v>1941000</v>
      </c>
      <c r="E169" s="59">
        <v>2039000</v>
      </c>
    </row>
    <row r="170" spans="1:5" ht="56.25" x14ac:dyDescent="0.25">
      <c r="A170" s="60" t="s">
        <v>695</v>
      </c>
      <c r="B170" s="61" t="s">
        <v>696</v>
      </c>
      <c r="C170" s="59">
        <v>1849000</v>
      </c>
      <c r="D170" s="59">
        <v>1941000</v>
      </c>
      <c r="E170" s="59">
        <v>2039000</v>
      </c>
    </row>
    <row r="171" spans="1:5" ht="131.25" x14ac:dyDescent="0.25">
      <c r="A171" s="60" t="s">
        <v>651</v>
      </c>
      <c r="B171" s="61" t="s">
        <v>652</v>
      </c>
      <c r="C171" s="59">
        <v>1849000</v>
      </c>
      <c r="D171" s="59">
        <v>1941000</v>
      </c>
      <c r="E171" s="59">
        <v>2039000</v>
      </c>
    </row>
    <row r="172" spans="1:5" x14ac:dyDescent="0.25">
      <c r="A172" s="69" t="s">
        <v>573</v>
      </c>
      <c r="B172" s="70" t="s">
        <v>574</v>
      </c>
      <c r="C172" s="64">
        <v>41253819064.760002</v>
      </c>
      <c r="D172" s="64">
        <v>37389404990.940002</v>
      </c>
      <c r="E172" s="64">
        <v>35179796289.220001</v>
      </c>
    </row>
    <row r="173" spans="1:5" ht="56.25" x14ac:dyDescent="0.25">
      <c r="A173" s="69" t="s">
        <v>575</v>
      </c>
      <c r="B173" s="70" t="s">
        <v>576</v>
      </c>
      <c r="C173" s="64">
        <v>41194168800</v>
      </c>
      <c r="D173" s="64">
        <v>37292527020</v>
      </c>
      <c r="E173" s="64">
        <v>34986050920</v>
      </c>
    </row>
    <row r="174" spans="1:5" ht="37.5" x14ac:dyDescent="0.25">
      <c r="A174" s="69" t="s">
        <v>577</v>
      </c>
      <c r="B174" s="70" t="s">
        <v>37</v>
      </c>
      <c r="C174" s="64">
        <v>14421376400</v>
      </c>
      <c r="D174" s="64">
        <v>10784415800</v>
      </c>
      <c r="E174" s="64">
        <v>8908343100</v>
      </c>
    </row>
    <row r="175" spans="1:5" ht="56.25" x14ac:dyDescent="0.25">
      <c r="A175" s="60" t="s">
        <v>35</v>
      </c>
      <c r="B175" s="61" t="s">
        <v>38</v>
      </c>
      <c r="C175" s="59">
        <v>13382003400</v>
      </c>
      <c r="D175" s="59">
        <v>10784415800</v>
      </c>
      <c r="E175" s="59">
        <v>8908343100</v>
      </c>
    </row>
    <row r="176" spans="1:5" ht="93.75" x14ac:dyDescent="0.25">
      <c r="A176" s="60" t="s">
        <v>36</v>
      </c>
      <c r="B176" s="61" t="s">
        <v>39</v>
      </c>
      <c r="C176" s="59">
        <v>1039373000</v>
      </c>
      <c r="D176" s="59">
        <v>0</v>
      </c>
      <c r="E176" s="59">
        <v>0</v>
      </c>
    </row>
    <row r="177" spans="1:5" ht="56.25" x14ac:dyDescent="0.25">
      <c r="A177" s="69" t="s">
        <v>578</v>
      </c>
      <c r="B177" s="70" t="s">
        <v>579</v>
      </c>
      <c r="C177" s="64">
        <v>9879183300</v>
      </c>
      <c r="D177" s="64">
        <v>10523644900</v>
      </c>
      <c r="E177" s="64">
        <v>10427345800</v>
      </c>
    </row>
    <row r="178" spans="1:5" ht="93.75" x14ac:dyDescent="0.25">
      <c r="A178" s="60" t="s">
        <v>1</v>
      </c>
      <c r="B178" s="63" t="s">
        <v>754</v>
      </c>
      <c r="C178" s="59">
        <v>0</v>
      </c>
      <c r="D178" s="59">
        <v>204256500</v>
      </c>
      <c r="E178" s="59">
        <v>281804200</v>
      </c>
    </row>
    <row r="179" spans="1:5" ht="75" x14ac:dyDescent="0.25">
      <c r="A179" s="60" t="s">
        <v>17</v>
      </c>
      <c r="B179" s="63" t="s">
        <v>594</v>
      </c>
      <c r="C179" s="59">
        <v>0</v>
      </c>
      <c r="D179" s="59">
        <v>0</v>
      </c>
      <c r="E179" s="59">
        <v>13301100</v>
      </c>
    </row>
    <row r="180" spans="1:5" ht="93.75" x14ac:dyDescent="0.25">
      <c r="A180" s="60" t="s">
        <v>671</v>
      </c>
      <c r="B180" s="63" t="s">
        <v>672</v>
      </c>
      <c r="C180" s="59">
        <v>19882100</v>
      </c>
      <c r="D180" s="59">
        <v>0</v>
      </c>
      <c r="E180" s="59">
        <v>0</v>
      </c>
    </row>
    <row r="181" spans="1:5" ht="131.25" x14ac:dyDescent="0.25">
      <c r="A181" s="60" t="s">
        <v>141</v>
      </c>
      <c r="B181" s="63" t="s">
        <v>740</v>
      </c>
      <c r="C181" s="59">
        <v>6741400</v>
      </c>
      <c r="D181" s="59">
        <v>7294800</v>
      </c>
      <c r="E181" s="59">
        <v>7294800</v>
      </c>
    </row>
    <row r="182" spans="1:5" ht="112.5" x14ac:dyDescent="0.25">
      <c r="A182" s="60" t="s">
        <v>18</v>
      </c>
      <c r="B182" s="63" t="s">
        <v>50</v>
      </c>
      <c r="C182" s="59">
        <v>79566800</v>
      </c>
      <c r="D182" s="59">
        <v>81795700</v>
      </c>
      <c r="E182" s="59">
        <v>81795700</v>
      </c>
    </row>
    <row r="183" spans="1:5" ht="112.5" x14ac:dyDescent="0.25">
      <c r="A183" s="60" t="s">
        <v>2</v>
      </c>
      <c r="B183" s="63" t="s">
        <v>768</v>
      </c>
      <c r="C183" s="59">
        <v>636316800</v>
      </c>
      <c r="D183" s="59">
        <v>699762500</v>
      </c>
      <c r="E183" s="59">
        <v>690981700</v>
      </c>
    </row>
    <row r="184" spans="1:5" ht="150" x14ac:dyDescent="0.25">
      <c r="A184" s="60" t="s">
        <v>19</v>
      </c>
      <c r="B184" s="63" t="s">
        <v>52</v>
      </c>
      <c r="C184" s="59">
        <v>2024000</v>
      </c>
      <c r="D184" s="59">
        <v>2068000</v>
      </c>
      <c r="E184" s="59">
        <v>2232500</v>
      </c>
    </row>
    <row r="185" spans="1:5" ht="112.5" x14ac:dyDescent="0.25">
      <c r="A185" s="60" t="s">
        <v>3</v>
      </c>
      <c r="B185" s="63" t="s">
        <v>657</v>
      </c>
      <c r="C185" s="59">
        <v>29776200</v>
      </c>
      <c r="D185" s="59">
        <v>26583000</v>
      </c>
      <c r="E185" s="59">
        <v>26079500</v>
      </c>
    </row>
    <row r="186" spans="1:5" ht="112.5" x14ac:dyDescent="0.25">
      <c r="A186" s="60" t="s">
        <v>4</v>
      </c>
      <c r="B186" s="63" t="s">
        <v>55</v>
      </c>
      <c r="C186" s="59">
        <v>129064500</v>
      </c>
      <c r="D186" s="59">
        <v>7650900</v>
      </c>
      <c r="E186" s="59">
        <v>5332500</v>
      </c>
    </row>
    <row r="187" spans="1:5" ht="206.25" x14ac:dyDescent="0.25">
      <c r="A187" s="60" t="s">
        <v>772</v>
      </c>
      <c r="B187" s="63" t="s">
        <v>773</v>
      </c>
      <c r="C187" s="59">
        <v>0</v>
      </c>
      <c r="D187" s="59">
        <v>0</v>
      </c>
      <c r="E187" s="59">
        <v>101876400</v>
      </c>
    </row>
    <row r="188" spans="1:5" s="71" customFormat="1" ht="150" x14ac:dyDescent="0.25">
      <c r="A188" s="60" t="s">
        <v>20</v>
      </c>
      <c r="B188" s="63" t="s">
        <v>669</v>
      </c>
      <c r="C188" s="59">
        <v>52210000</v>
      </c>
      <c r="D188" s="59">
        <v>53345100</v>
      </c>
      <c r="E188" s="59">
        <v>53345100</v>
      </c>
    </row>
    <row r="189" spans="1:5" s="72" customFormat="1" ht="131.25" x14ac:dyDescent="0.25">
      <c r="A189" s="60" t="s">
        <v>765</v>
      </c>
      <c r="B189" s="74" t="s">
        <v>802</v>
      </c>
      <c r="C189" s="59">
        <v>119584700</v>
      </c>
      <c r="D189" s="59">
        <v>124244700</v>
      </c>
      <c r="E189" s="59">
        <v>124225600</v>
      </c>
    </row>
    <row r="190" spans="1:5" s="72" customFormat="1" ht="56.25" x14ac:dyDescent="0.25">
      <c r="A190" s="60" t="s">
        <v>749</v>
      </c>
      <c r="B190" s="63" t="s">
        <v>59</v>
      </c>
      <c r="C190" s="59">
        <v>0</v>
      </c>
      <c r="D190" s="59">
        <v>0</v>
      </c>
      <c r="E190" s="59">
        <v>21143500</v>
      </c>
    </row>
    <row r="191" spans="1:5" s="72" customFormat="1" ht="75" x14ac:dyDescent="0.25">
      <c r="A191" s="60" t="s">
        <v>619</v>
      </c>
      <c r="B191" s="74" t="s">
        <v>806</v>
      </c>
      <c r="C191" s="59">
        <v>20286900</v>
      </c>
      <c r="D191" s="59">
        <v>0</v>
      </c>
      <c r="E191" s="59">
        <v>0</v>
      </c>
    </row>
    <row r="192" spans="1:5" s="71" customFormat="1" ht="131.25" x14ac:dyDescent="0.25">
      <c r="A192" s="60" t="s">
        <v>6</v>
      </c>
      <c r="B192" s="63" t="s">
        <v>658</v>
      </c>
      <c r="C192" s="59">
        <v>14564500</v>
      </c>
      <c r="D192" s="59">
        <v>23610900</v>
      </c>
      <c r="E192" s="59">
        <v>7371800</v>
      </c>
    </row>
    <row r="193" spans="1:5" s="71" customFormat="1" ht="56.25" x14ac:dyDescent="0.25">
      <c r="A193" s="60" t="s">
        <v>609</v>
      </c>
      <c r="B193" s="63" t="s">
        <v>610</v>
      </c>
      <c r="C193" s="59">
        <v>200922500</v>
      </c>
      <c r="D193" s="59">
        <v>0</v>
      </c>
      <c r="E193" s="59">
        <v>0</v>
      </c>
    </row>
    <row r="194" spans="1:5" s="71" customFormat="1" ht="56.25" x14ac:dyDescent="0.25">
      <c r="A194" s="60" t="s">
        <v>21</v>
      </c>
      <c r="B194" s="63" t="s">
        <v>601</v>
      </c>
      <c r="C194" s="59">
        <v>45309100</v>
      </c>
      <c r="D194" s="59">
        <v>46155700</v>
      </c>
      <c r="E194" s="59">
        <v>46155700</v>
      </c>
    </row>
    <row r="195" spans="1:5" s="71" customFormat="1" ht="75" x14ac:dyDescent="0.25">
      <c r="A195" s="60" t="s">
        <v>22</v>
      </c>
      <c r="B195" s="63" t="s">
        <v>62</v>
      </c>
      <c r="C195" s="59">
        <v>13530600</v>
      </c>
      <c r="D195" s="59">
        <v>13340500</v>
      </c>
      <c r="E195" s="59">
        <v>13760900</v>
      </c>
    </row>
    <row r="196" spans="1:5" s="71" customFormat="1" ht="93.75" x14ac:dyDescent="0.25">
      <c r="A196" s="60" t="s">
        <v>611</v>
      </c>
      <c r="B196" s="74" t="s">
        <v>803</v>
      </c>
      <c r="C196" s="59">
        <v>105311200</v>
      </c>
      <c r="D196" s="59">
        <v>75291000</v>
      </c>
      <c r="E196" s="59">
        <v>105266700</v>
      </c>
    </row>
    <row r="197" spans="1:5" s="71" customFormat="1" ht="56.25" x14ac:dyDescent="0.25">
      <c r="A197" s="60" t="s">
        <v>612</v>
      </c>
      <c r="B197" s="63" t="s">
        <v>613</v>
      </c>
      <c r="C197" s="59">
        <v>11581700</v>
      </c>
      <c r="D197" s="59">
        <v>0</v>
      </c>
      <c r="E197" s="59">
        <v>20121100</v>
      </c>
    </row>
    <row r="198" spans="1:5" s="71" customFormat="1" ht="75" x14ac:dyDescent="0.25">
      <c r="A198" s="60" t="s">
        <v>7</v>
      </c>
      <c r="B198" s="63" t="s">
        <v>63</v>
      </c>
      <c r="C198" s="59">
        <v>7208200</v>
      </c>
      <c r="D198" s="59">
        <v>10340200</v>
      </c>
      <c r="E198" s="59">
        <v>10343100</v>
      </c>
    </row>
    <row r="199" spans="1:5" s="71" customFormat="1" ht="93.75" x14ac:dyDescent="0.25">
      <c r="A199" s="60" t="s">
        <v>8</v>
      </c>
      <c r="B199" s="63" t="s">
        <v>64</v>
      </c>
      <c r="C199" s="59">
        <v>29069600</v>
      </c>
      <c r="D199" s="59">
        <v>6320700</v>
      </c>
      <c r="E199" s="59">
        <v>6740800</v>
      </c>
    </row>
    <row r="200" spans="1:5" s="71" customFormat="1" ht="131.25" x14ac:dyDescent="0.25">
      <c r="A200" s="60" t="s">
        <v>9</v>
      </c>
      <c r="B200" s="63" t="s">
        <v>65</v>
      </c>
      <c r="C200" s="59">
        <v>105195900</v>
      </c>
      <c r="D200" s="59">
        <v>0</v>
      </c>
      <c r="E200" s="59">
        <v>0</v>
      </c>
    </row>
    <row r="201" spans="1:5" s="71" customFormat="1" ht="75" x14ac:dyDescent="0.25">
      <c r="A201" s="60" t="s">
        <v>10</v>
      </c>
      <c r="B201" s="63" t="s">
        <v>67</v>
      </c>
      <c r="C201" s="59">
        <v>355840900</v>
      </c>
      <c r="D201" s="59">
        <v>481148100</v>
      </c>
      <c r="E201" s="59">
        <v>492209700</v>
      </c>
    </row>
    <row r="202" spans="1:5" s="71" customFormat="1" ht="243.75" x14ac:dyDescent="0.25">
      <c r="A202" s="60" t="s">
        <v>755</v>
      </c>
      <c r="B202" s="63" t="s">
        <v>756</v>
      </c>
      <c r="C202" s="59">
        <v>610800</v>
      </c>
      <c r="D202" s="59">
        <v>610800</v>
      </c>
      <c r="E202" s="59">
        <v>610800</v>
      </c>
    </row>
    <row r="203" spans="1:5" s="71" customFormat="1" ht="131.25" x14ac:dyDescent="0.25">
      <c r="A203" s="60" t="s">
        <v>655</v>
      </c>
      <c r="B203" s="63" t="s">
        <v>656</v>
      </c>
      <c r="C203" s="59">
        <v>9004200</v>
      </c>
      <c r="D203" s="59">
        <v>0</v>
      </c>
      <c r="E203" s="59">
        <v>0</v>
      </c>
    </row>
    <row r="204" spans="1:5" s="71" customFormat="1" ht="131.25" x14ac:dyDescent="0.25">
      <c r="A204" s="60" t="s">
        <v>752</v>
      </c>
      <c r="B204" s="63" t="s">
        <v>753</v>
      </c>
      <c r="C204" s="59">
        <v>6440000</v>
      </c>
      <c r="D204" s="59">
        <v>5640000</v>
      </c>
      <c r="E204" s="59">
        <v>2820000</v>
      </c>
    </row>
    <row r="205" spans="1:5" s="71" customFormat="1" ht="81.75" customHeight="1" x14ac:dyDescent="0.25">
      <c r="A205" s="60" t="s">
        <v>764</v>
      </c>
      <c r="B205" s="74" t="s">
        <v>807</v>
      </c>
      <c r="C205" s="59">
        <v>94941100</v>
      </c>
      <c r="D205" s="59">
        <v>102648700</v>
      </c>
      <c r="E205" s="59">
        <v>102378100</v>
      </c>
    </row>
    <row r="206" spans="1:5" s="72" customFormat="1" ht="112.5" x14ac:dyDescent="0.25">
      <c r="A206" s="60" t="s">
        <v>673</v>
      </c>
      <c r="B206" s="63" t="s">
        <v>708</v>
      </c>
      <c r="C206" s="59">
        <v>9468400</v>
      </c>
      <c r="D206" s="59">
        <v>9468400</v>
      </c>
      <c r="E206" s="59">
        <v>9468400</v>
      </c>
    </row>
    <row r="207" spans="1:5" s="72" customFormat="1" ht="56.25" x14ac:dyDescent="0.25">
      <c r="A207" s="60" t="s">
        <v>653</v>
      </c>
      <c r="B207" s="63" t="s">
        <v>654</v>
      </c>
      <c r="C207" s="59">
        <v>19800000</v>
      </c>
      <c r="D207" s="59">
        <v>4950000</v>
      </c>
      <c r="E207" s="59">
        <v>4950000</v>
      </c>
    </row>
    <row r="208" spans="1:5" ht="131.25" x14ac:dyDescent="0.25">
      <c r="A208" s="60" t="s">
        <v>626</v>
      </c>
      <c r="B208" s="63" t="s">
        <v>659</v>
      </c>
      <c r="C208" s="59">
        <v>2992700</v>
      </c>
      <c r="D208" s="59">
        <v>3470000</v>
      </c>
      <c r="E208" s="59">
        <v>10226100</v>
      </c>
    </row>
    <row r="209" spans="1:5" ht="75" x14ac:dyDescent="0.25">
      <c r="A209" s="60" t="s">
        <v>759</v>
      </c>
      <c r="B209" s="63" t="s">
        <v>760</v>
      </c>
      <c r="C209" s="59">
        <v>2187092600</v>
      </c>
      <c r="D209" s="59">
        <v>2198850300</v>
      </c>
      <c r="E209" s="59">
        <v>2219324100</v>
      </c>
    </row>
    <row r="210" spans="1:5" ht="112.5" x14ac:dyDescent="0.25">
      <c r="A210" s="60" t="s">
        <v>763</v>
      </c>
      <c r="B210" s="63" t="s">
        <v>779</v>
      </c>
      <c r="C210" s="59">
        <v>487621200</v>
      </c>
      <c r="D210" s="59">
        <v>511157000</v>
      </c>
      <c r="E210" s="59">
        <v>527185700</v>
      </c>
    </row>
    <row r="211" spans="1:5" ht="112.5" x14ac:dyDescent="0.25">
      <c r="A211" s="60" t="s">
        <v>771</v>
      </c>
      <c r="B211" s="63" t="s">
        <v>774</v>
      </c>
      <c r="C211" s="59">
        <v>835011000</v>
      </c>
      <c r="D211" s="59">
        <v>835011000</v>
      </c>
      <c r="E211" s="59">
        <v>835011000</v>
      </c>
    </row>
    <row r="212" spans="1:5" s="71" customFormat="1" ht="131.25" x14ac:dyDescent="0.25">
      <c r="A212" s="60" t="s">
        <v>24</v>
      </c>
      <c r="B212" s="63" t="s">
        <v>68</v>
      </c>
      <c r="C212" s="59">
        <v>20920400</v>
      </c>
      <c r="D212" s="59">
        <v>20803600</v>
      </c>
      <c r="E212" s="59">
        <v>20803600</v>
      </c>
    </row>
    <row r="213" spans="1:5" s="71" customFormat="1" ht="112.5" x14ac:dyDescent="0.25">
      <c r="A213" s="59" t="s">
        <v>757</v>
      </c>
      <c r="B213" s="63" t="s">
        <v>758</v>
      </c>
      <c r="C213" s="59">
        <v>227746600</v>
      </c>
      <c r="D213" s="59">
        <v>227746600</v>
      </c>
      <c r="E213" s="59">
        <v>227746600</v>
      </c>
    </row>
    <row r="214" spans="1:5" s="71" customFormat="1" ht="131.25" x14ac:dyDescent="0.25">
      <c r="A214" s="59" t="s">
        <v>614</v>
      </c>
      <c r="B214" s="63" t="s">
        <v>615</v>
      </c>
      <c r="C214" s="59">
        <v>7484800</v>
      </c>
      <c r="D214" s="59">
        <v>0</v>
      </c>
      <c r="E214" s="59">
        <v>0</v>
      </c>
    </row>
    <row r="215" spans="1:5" s="71" customFormat="1" ht="93.75" x14ac:dyDescent="0.25">
      <c r="A215" s="60" t="s">
        <v>25</v>
      </c>
      <c r="B215" s="63" t="s">
        <v>69</v>
      </c>
      <c r="C215" s="59">
        <v>1685900</v>
      </c>
      <c r="D215" s="59">
        <v>1950200</v>
      </c>
      <c r="E215" s="59">
        <v>2274600</v>
      </c>
    </row>
    <row r="216" spans="1:5" ht="104.25" customHeight="1" x14ac:dyDescent="0.25">
      <c r="A216" s="60" t="s">
        <v>26</v>
      </c>
      <c r="B216" s="63" t="s">
        <v>784</v>
      </c>
      <c r="C216" s="59">
        <v>24122900</v>
      </c>
      <c r="D216" s="59">
        <v>22227300</v>
      </c>
      <c r="E216" s="59">
        <v>22227300</v>
      </c>
    </row>
    <row r="217" spans="1:5" s="72" customFormat="1" ht="56.25" x14ac:dyDescent="0.25">
      <c r="A217" s="60" t="s">
        <v>627</v>
      </c>
      <c r="B217" s="63" t="s">
        <v>628</v>
      </c>
      <c r="C217" s="59">
        <v>36742400</v>
      </c>
      <c r="D217" s="59">
        <v>43885100</v>
      </c>
      <c r="E217" s="59">
        <v>64703900</v>
      </c>
    </row>
    <row r="218" spans="1:5" s="72" customFormat="1" ht="131.25" x14ac:dyDescent="0.25">
      <c r="A218" s="60" t="s">
        <v>770</v>
      </c>
      <c r="B218" s="63" t="s">
        <v>775</v>
      </c>
      <c r="C218" s="59">
        <v>10914700</v>
      </c>
      <c r="D218" s="59">
        <v>0</v>
      </c>
      <c r="E218" s="59">
        <v>0</v>
      </c>
    </row>
    <row r="219" spans="1:5" s="72" customFormat="1" ht="112.5" x14ac:dyDescent="0.25">
      <c r="A219" s="60" t="s">
        <v>750</v>
      </c>
      <c r="B219" s="63" t="s">
        <v>751</v>
      </c>
      <c r="C219" s="59">
        <v>0</v>
      </c>
      <c r="D219" s="59">
        <v>1401700</v>
      </c>
      <c r="E219" s="59">
        <v>778700</v>
      </c>
    </row>
    <row r="220" spans="1:5" ht="56.25" x14ac:dyDescent="0.25">
      <c r="A220" s="60" t="s">
        <v>144</v>
      </c>
      <c r="B220" s="63" t="s">
        <v>72</v>
      </c>
      <c r="C220" s="59">
        <v>10679200</v>
      </c>
      <c r="D220" s="59">
        <v>10857900</v>
      </c>
      <c r="E220" s="59">
        <v>10729900</v>
      </c>
    </row>
    <row r="221" spans="1:5" s="72" customFormat="1" ht="93.75" x14ac:dyDescent="0.25">
      <c r="A221" s="60" t="s">
        <v>620</v>
      </c>
      <c r="B221" s="63" t="s">
        <v>622</v>
      </c>
      <c r="C221" s="59">
        <v>616631200</v>
      </c>
      <c r="D221" s="59">
        <v>612850700</v>
      </c>
      <c r="E221" s="59">
        <v>618499800</v>
      </c>
    </row>
    <row r="222" spans="1:5" s="72" customFormat="1" ht="93.75" x14ac:dyDescent="0.25">
      <c r="A222" s="60" t="s">
        <v>621</v>
      </c>
      <c r="B222" s="63" t="s">
        <v>623</v>
      </c>
      <c r="C222" s="59">
        <v>890283100</v>
      </c>
      <c r="D222" s="59">
        <v>887867600</v>
      </c>
      <c r="E222" s="59">
        <v>881111900</v>
      </c>
    </row>
    <row r="223" spans="1:5" s="72" customFormat="1" ht="75" x14ac:dyDescent="0.25">
      <c r="A223" s="60" t="s">
        <v>745</v>
      </c>
      <c r="B223" s="74" t="s">
        <v>808</v>
      </c>
      <c r="C223" s="59">
        <v>0</v>
      </c>
      <c r="D223" s="59">
        <v>0</v>
      </c>
      <c r="E223" s="59">
        <v>28063400</v>
      </c>
    </row>
    <row r="224" spans="1:5" ht="75" x14ac:dyDescent="0.25">
      <c r="A224" s="60" t="s">
        <v>145</v>
      </c>
      <c r="B224" s="63" t="s">
        <v>74</v>
      </c>
      <c r="C224" s="59">
        <v>1738800</v>
      </c>
      <c r="D224" s="59">
        <v>0</v>
      </c>
      <c r="E224" s="59">
        <v>0</v>
      </c>
    </row>
    <row r="225" spans="1:5" ht="75" x14ac:dyDescent="0.25">
      <c r="A225" s="60" t="s">
        <v>34</v>
      </c>
      <c r="B225" s="63" t="s">
        <v>75</v>
      </c>
      <c r="C225" s="59">
        <v>16057100</v>
      </c>
      <c r="D225" s="59">
        <v>8594100</v>
      </c>
      <c r="E225" s="59">
        <v>12668400</v>
      </c>
    </row>
    <row r="226" spans="1:5" ht="37.5" x14ac:dyDescent="0.25">
      <c r="A226" s="60" t="s">
        <v>11</v>
      </c>
      <c r="B226" s="63" t="s">
        <v>710</v>
      </c>
      <c r="C226" s="59">
        <v>118564500</v>
      </c>
      <c r="D226" s="59">
        <v>110921500</v>
      </c>
      <c r="E226" s="59">
        <v>114948400</v>
      </c>
    </row>
    <row r="227" spans="1:5" ht="93.75" x14ac:dyDescent="0.25">
      <c r="A227" s="60" t="s">
        <v>146</v>
      </c>
      <c r="B227" s="63" t="s">
        <v>595</v>
      </c>
      <c r="C227" s="59">
        <v>379734500</v>
      </c>
      <c r="D227" s="59">
        <v>377701300</v>
      </c>
      <c r="E227" s="59">
        <v>0</v>
      </c>
    </row>
    <row r="228" spans="1:5" s="72" customFormat="1" ht="131.25" x14ac:dyDescent="0.25">
      <c r="A228" s="60" t="s">
        <v>12</v>
      </c>
      <c r="B228" s="74" t="s">
        <v>809</v>
      </c>
      <c r="C228" s="59">
        <v>69414500</v>
      </c>
      <c r="D228" s="59">
        <v>72916000</v>
      </c>
      <c r="E228" s="59">
        <v>92624200</v>
      </c>
    </row>
    <row r="229" spans="1:5" s="72" customFormat="1" ht="75" x14ac:dyDescent="0.25">
      <c r="A229" s="60" t="s">
        <v>91</v>
      </c>
      <c r="B229" s="63" t="s">
        <v>660</v>
      </c>
      <c r="C229" s="59">
        <v>16803400</v>
      </c>
      <c r="D229" s="59">
        <v>8280500</v>
      </c>
      <c r="E229" s="59">
        <v>7227200</v>
      </c>
    </row>
    <row r="230" spans="1:5" s="72" customFormat="1" ht="56.25" x14ac:dyDescent="0.25">
      <c r="A230" s="60" t="s">
        <v>13</v>
      </c>
      <c r="B230" s="63" t="s">
        <v>596</v>
      </c>
      <c r="C230" s="59">
        <v>325156500</v>
      </c>
      <c r="D230" s="59">
        <v>320507600</v>
      </c>
      <c r="E230" s="59">
        <v>320507600</v>
      </c>
    </row>
    <row r="231" spans="1:5" s="71" customFormat="1" ht="75" x14ac:dyDescent="0.25">
      <c r="A231" s="60" t="s">
        <v>155</v>
      </c>
      <c r="B231" s="63" t="s">
        <v>86</v>
      </c>
      <c r="C231" s="59">
        <v>23612000</v>
      </c>
      <c r="D231" s="59">
        <v>136998000</v>
      </c>
      <c r="E231" s="59">
        <v>173767000</v>
      </c>
    </row>
    <row r="232" spans="1:5" s="71" customFormat="1" ht="56.25" x14ac:dyDescent="0.25">
      <c r="A232" s="60" t="s">
        <v>738</v>
      </c>
      <c r="B232" s="63" t="s">
        <v>630</v>
      </c>
      <c r="C232" s="59">
        <v>11854400</v>
      </c>
      <c r="D232" s="59">
        <v>30237400</v>
      </c>
      <c r="E232" s="59">
        <v>177956000</v>
      </c>
    </row>
    <row r="233" spans="1:5" ht="112.5" x14ac:dyDescent="0.25">
      <c r="A233" s="60" t="s">
        <v>661</v>
      </c>
      <c r="B233" s="63" t="s">
        <v>662</v>
      </c>
      <c r="C233" s="59">
        <v>104452500</v>
      </c>
      <c r="D233" s="59">
        <v>104452500</v>
      </c>
      <c r="E233" s="59">
        <v>104452500</v>
      </c>
    </row>
    <row r="234" spans="1:5" s="72" customFormat="1" ht="225" x14ac:dyDescent="0.25">
      <c r="A234" s="60" t="s">
        <v>769</v>
      </c>
      <c r="B234" s="63" t="s">
        <v>776</v>
      </c>
      <c r="C234" s="59">
        <v>5381500</v>
      </c>
      <c r="D234" s="59">
        <v>46781200</v>
      </c>
      <c r="E234" s="59">
        <v>9041500</v>
      </c>
    </row>
    <row r="235" spans="1:5" s="71" customFormat="1" ht="168.75" x14ac:dyDescent="0.25">
      <c r="A235" s="60" t="s">
        <v>5</v>
      </c>
      <c r="B235" s="63" t="s">
        <v>663</v>
      </c>
      <c r="C235" s="59">
        <v>925278800</v>
      </c>
      <c r="D235" s="59">
        <v>269776900</v>
      </c>
      <c r="E235" s="59">
        <v>300511600</v>
      </c>
    </row>
    <row r="236" spans="1:5" s="71" customFormat="1" ht="131.25" x14ac:dyDescent="0.25">
      <c r="A236" s="60" t="s">
        <v>743</v>
      </c>
      <c r="B236" s="63" t="s">
        <v>744</v>
      </c>
      <c r="C236" s="59">
        <v>0</v>
      </c>
      <c r="D236" s="59">
        <v>0</v>
      </c>
      <c r="E236" s="59">
        <v>33700000</v>
      </c>
    </row>
    <row r="237" spans="1:5" s="72" customFormat="1" ht="112.5" x14ac:dyDescent="0.25">
      <c r="A237" s="60" t="s">
        <v>778</v>
      </c>
      <c r="B237" s="63" t="s">
        <v>777</v>
      </c>
      <c r="C237" s="59">
        <v>0</v>
      </c>
      <c r="D237" s="59">
        <v>887018100</v>
      </c>
      <c r="E237" s="59">
        <v>1125330300</v>
      </c>
    </row>
    <row r="238" spans="1:5" s="72" customFormat="1" ht="112.5" x14ac:dyDescent="0.25">
      <c r="A238" s="60" t="s">
        <v>624</v>
      </c>
      <c r="B238" s="63" t="s">
        <v>625</v>
      </c>
      <c r="C238" s="59">
        <v>396954000</v>
      </c>
      <c r="D238" s="59">
        <v>784854600</v>
      </c>
      <c r="E238" s="59">
        <v>134087200</v>
      </c>
    </row>
    <row r="239" spans="1:5" s="72" customFormat="1" ht="112.5" x14ac:dyDescent="0.25">
      <c r="A239" s="60" t="s">
        <v>741</v>
      </c>
      <c r="B239" s="63" t="s">
        <v>742</v>
      </c>
      <c r="C239" s="59">
        <v>0</v>
      </c>
      <c r="D239" s="59">
        <v>0</v>
      </c>
      <c r="E239" s="59">
        <v>120227600</v>
      </c>
    </row>
    <row r="240" spans="1:5" s="71" customFormat="1" ht="37.5" x14ac:dyDescent="0.25">
      <c r="A240" s="69" t="s">
        <v>580</v>
      </c>
      <c r="B240" s="70" t="s">
        <v>92</v>
      </c>
      <c r="C240" s="64">
        <v>6850683200</v>
      </c>
      <c r="D240" s="64">
        <v>6564932000</v>
      </c>
      <c r="E240" s="64">
        <v>6631734800</v>
      </c>
    </row>
    <row r="241" spans="1:5" s="71" customFormat="1" ht="56.25" x14ac:dyDescent="0.25">
      <c r="A241" s="60" t="s">
        <v>713</v>
      </c>
      <c r="B241" s="63" t="s">
        <v>714</v>
      </c>
      <c r="C241" s="59">
        <v>56710800</v>
      </c>
      <c r="D241" s="59">
        <v>56710800</v>
      </c>
      <c r="E241" s="59">
        <v>0</v>
      </c>
    </row>
    <row r="242" spans="1:5" s="71" customFormat="1" ht="75" x14ac:dyDescent="0.25">
      <c r="A242" s="60" t="s">
        <v>157</v>
      </c>
      <c r="B242" s="63" t="s">
        <v>104</v>
      </c>
      <c r="C242" s="59">
        <v>30781600</v>
      </c>
      <c r="D242" s="59">
        <v>31089500</v>
      </c>
      <c r="E242" s="59">
        <v>32277800</v>
      </c>
    </row>
    <row r="243" spans="1:5" s="71" customFormat="1" ht="93.75" x14ac:dyDescent="0.25">
      <c r="A243" s="60" t="s">
        <v>158</v>
      </c>
      <c r="B243" s="63" t="s">
        <v>105</v>
      </c>
      <c r="C243" s="59">
        <v>556300</v>
      </c>
      <c r="D243" s="59">
        <v>3336400</v>
      </c>
      <c r="E243" s="59">
        <v>227000</v>
      </c>
    </row>
    <row r="244" spans="1:5" s="71" customFormat="1" ht="56.25" x14ac:dyDescent="0.25">
      <c r="A244" s="60" t="s">
        <v>159</v>
      </c>
      <c r="B244" s="63" t="s">
        <v>106</v>
      </c>
      <c r="C244" s="59">
        <v>5963700</v>
      </c>
      <c r="D244" s="59">
        <v>5965800</v>
      </c>
      <c r="E244" s="59">
        <v>6726300</v>
      </c>
    </row>
    <row r="245" spans="1:5" s="71" customFormat="1" ht="56.25" x14ac:dyDescent="0.25">
      <c r="A245" s="60" t="s">
        <v>160</v>
      </c>
      <c r="B245" s="63" t="s">
        <v>107</v>
      </c>
      <c r="C245" s="59">
        <v>358237600</v>
      </c>
      <c r="D245" s="59">
        <v>396870500</v>
      </c>
      <c r="E245" s="59">
        <v>409517500</v>
      </c>
    </row>
    <row r="246" spans="1:5" s="71" customFormat="1" ht="112.5" x14ac:dyDescent="0.25">
      <c r="A246" s="60" t="s">
        <v>162</v>
      </c>
      <c r="B246" s="63" t="s">
        <v>767</v>
      </c>
      <c r="C246" s="59">
        <v>6593200</v>
      </c>
      <c r="D246" s="59">
        <v>6677000</v>
      </c>
      <c r="E246" s="59">
        <v>6052300</v>
      </c>
    </row>
    <row r="247" spans="1:5" s="71" customFormat="1" ht="187.5" x14ac:dyDescent="0.25">
      <c r="A247" s="60" t="s">
        <v>93</v>
      </c>
      <c r="B247" s="63" t="s">
        <v>766</v>
      </c>
      <c r="C247" s="59">
        <v>11746100</v>
      </c>
      <c r="D247" s="59">
        <v>8785400</v>
      </c>
      <c r="E247" s="59">
        <v>7883200</v>
      </c>
    </row>
    <row r="248" spans="1:5" s="71" customFormat="1" ht="112.5" x14ac:dyDescent="0.25">
      <c r="A248" s="60" t="s">
        <v>163</v>
      </c>
      <c r="B248" s="63" t="s">
        <v>108</v>
      </c>
      <c r="C248" s="59">
        <v>2070657900</v>
      </c>
      <c r="D248" s="59">
        <v>2127565300</v>
      </c>
      <c r="E248" s="59">
        <v>2185712900</v>
      </c>
    </row>
    <row r="249" spans="1:5" s="71" customFormat="1" ht="131.25" x14ac:dyDescent="0.25">
      <c r="A249" s="60" t="s">
        <v>94</v>
      </c>
      <c r="B249" s="63" t="s">
        <v>780</v>
      </c>
      <c r="C249" s="59">
        <v>3151800</v>
      </c>
      <c r="D249" s="59">
        <v>3173100</v>
      </c>
      <c r="E249" s="59">
        <v>2866000</v>
      </c>
    </row>
    <row r="250" spans="1:5" s="71" customFormat="1" ht="112.5" x14ac:dyDescent="0.25">
      <c r="A250" s="60" t="s">
        <v>165</v>
      </c>
      <c r="B250" s="63" t="s">
        <v>109</v>
      </c>
      <c r="C250" s="59">
        <v>97693300</v>
      </c>
      <c r="D250" s="59">
        <v>101600500</v>
      </c>
      <c r="E250" s="59">
        <v>105661700</v>
      </c>
    </row>
    <row r="251" spans="1:5" s="71" customFormat="1" ht="168.75" x14ac:dyDescent="0.25">
      <c r="A251" s="60" t="s">
        <v>95</v>
      </c>
      <c r="B251" s="74" t="s">
        <v>810</v>
      </c>
      <c r="C251" s="59">
        <v>127500</v>
      </c>
      <c r="D251" s="59">
        <v>131000</v>
      </c>
      <c r="E251" s="59">
        <v>134500</v>
      </c>
    </row>
    <row r="252" spans="1:5" s="71" customFormat="1" ht="56.25" x14ac:dyDescent="0.25">
      <c r="A252" s="60" t="s">
        <v>96</v>
      </c>
      <c r="B252" s="63" t="s">
        <v>110</v>
      </c>
      <c r="C252" s="59">
        <v>919295400</v>
      </c>
      <c r="D252" s="59">
        <v>919036500</v>
      </c>
      <c r="E252" s="59">
        <v>919036500</v>
      </c>
    </row>
    <row r="253" spans="1:5" s="71" customFormat="1" ht="75" x14ac:dyDescent="0.25">
      <c r="A253" s="60" t="s">
        <v>97</v>
      </c>
      <c r="B253" s="63" t="s">
        <v>111</v>
      </c>
      <c r="C253" s="59">
        <v>8708700</v>
      </c>
      <c r="D253" s="59">
        <v>9304900</v>
      </c>
      <c r="E253" s="59">
        <v>9677200</v>
      </c>
    </row>
    <row r="254" spans="1:5" s="71" customFormat="1" ht="187.5" x14ac:dyDescent="0.25">
      <c r="A254" s="60" t="s">
        <v>166</v>
      </c>
      <c r="B254" s="74" t="s">
        <v>811</v>
      </c>
      <c r="C254" s="59">
        <v>5449900</v>
      </c>
      <c r="D254" s="59">
        <v>5652000</v>
      </c>
      <c r="E254" s="59">
        <v>5876700</v>
      </c>
    </row>
    <row r="255" spans="1:5" s="71" customFormat="1" ht="112.5" x14ac:dyDescent="0.25">
      <c r="A255" s="60" t="s">
        <v>98</v>
      </c>
      <c r="B255" s="63" t="s">
        <v>597</v>
      </c>
      <c r="C255" s="59">
        <v>105800</v>
      </c>
      <c r="D255" s="59">
        <v>105800</v>
      </c>
      <c r="E255" s="59">
        <v>105800</v>
      </c>
    </row>
    <row r="256" spans="1:5" s="71" customFormat="1" ht="150" x14ac:dyDescent="0.25">
      <c r="A256" s="60" t="s">
        <v>167</v>
      </c>
      <c r="B256" s="74" t="s">
        <v>812</v>
      </c>
      <c r="C256" s="59">
        <v>1051234200</v>
      </c>
      <c r="D256" s="59">
        <v>676883700</v>
      </c>
      <c r="E256" s="59">
        <v>683400400</v>
      </c>
    </row>
    <row r="257" spans="1:5" s="71" customFormat="1" ht="225" x14ac:dyDescent="0.25">
      <c r="A257" s="60" t="s">
        <v>99</v>
      </c>
      <c r="B257" s="74" t="s">
        <v>813</v>
      </c>
      <c r="C257" s="59">
        <v>527658100</v>
      </c>
      <c r="D257" s="59">
        <v>547198500</v>
      </c>
      <c r="E257" s="59">
        <v>568926900</v>
      </c>
    </row>
    <row r="258" spans="1:5" s="71" customFormat="1" ht="56.25" x14ac:dyDescent="0.25">
      <c r="A258" s="60" t="s">
        <v>100</v>
      </c>
      <c r="B258" s="63" t="s">
        <v>112</v>
      </c>
      <c r="C258" s="59">
        <v>9420200</v>
      </c>
      <c r="D258" s="59">
        <v>9779900</v>
      </c>
      <c r="E258" s="59">
        <v>8609800</v>
      </c>
    </row>
    <row r="259" spans="1:5" s="71" customFormat="1" ht="150" x14ac:dyDescent="0.25">
      <c r="A259" s="60" t="s">
        <v>101</v>
      </c>
      <c r="B259" s="63" t="s">
        <v>113</v>
      </c>
      <c r="C259" s="59">
        <v>20069700</v>
      </c>
      <c r="D259" s="59">
        <v>8863500</v>
      </c>
      <c r="E259" s="59">
        <v>0</v>
      </c>
    </row>
    <row r="260" spans="1:5" s="71" customFormat="1" ht="131.25" x14ac:dyDescent="0.25">
      <c r="A260" s="60" t="s">
        <v>102</v>
      </c>
      <c r="B260" s="63" t="s">
        <v>114</v>
      </c>
      <c r="C260" s="59">
        <v>40716000</v>
      </c>
      <c r="D260" s="59">
        <v>26465900</v>
      </c>
      <c r="E260" s="59">
        <v>44573000</v>
      </c>
    </row>
    <row r="261" spans="1:5" s="71" customFormat="1" ht="187.5" x14ac:dyDescent="0.25">
      <c r="A261" s="60" t="s">
        <v>168</v>
      </c>
      <c r="B261" s="63" t="s">
        <v>598</v>
      </c>
      <c r="C261" s="59">
        <v>290352700</v>
      </c>
      <c r="D261" s="59">
        <v>290352700</v>
      </c>
      <c r="E261" s="59">
        <v>290352700</v>
      </c>
    </row>
    <row r="262" spans="1:5" s="71" customFormat="1" ht="56.25" x14ac:dyDescent="0.25">
      <c r="A262" s="60" t="s">
        <v>616</v>
      </c>
      <c r="B262" s="63" t="s">
        <v>617</v>
      </c>
      <c r="C262" s="59">
        <v>18536300</v>
      </c>
      <c r="D262" s="59">
        <v>0</v>
      </c>
      <c r="E262" s="59">
        <v>0</v>
      </c>
    </row>
    <row r="263" spans="1:5" s="71" customFormat="1" ht="75" x14ac:dyDescent="0.25">
      <c r="A263" s="60" t="s">
        <v>169</v>
      </c>
      <c r="B263" s="63" t="s">
        <v>599</v>
      </c>
      <c r="C263" s="59">
        <v>1223695200</v>
      </c>
      <c r="D263" s="59">
        <v>1237155800</v>
      </c>
      <c r="E263" s="59">
        <v>1248290200</v>
      </c>
    </row>
    <row r="264" spans="1:5" s="71" customFormat="1" ht="56.25" x14ac:dyDescent="0.25">
      <c r="A264" s="60" t="s">
        <v>103</v>
      </c>
      <c r="B264" s="61" t="s">
        <v>115</v>
      </c>
      <c r="C264" s="59">
        <v>93221200</v>
      </c>
      <c r="D264" s="59">
        <v>92227500</v>
      </c>
      <c r="E264" s="59">
        <v>95826400</v>
      </c>
    </row>
    <row r="265" spans="1:5" x14ac:dyDescent="0.25">
      <c r="A265" s="69" t="s">
        <v>581</v>
      </c>
      <c r="B265" s="70" t="s">
        <v>14</v>
      </c>
      <c r="C265" s="64">
        <v>10042925900</v>
      </c>
      <c r="D265" s="64">
        <v>9419534320</v>
      </c>
      <c r="E265" s="64">
        <v>9018627220</v>
      </c>
    </row>
    <row r="266" spans="1:5" ht="93.75" x14ac:dyDescent="0.25">
      <c r="A266" s="66" t="s">
        <v>116</v>
      </c>
      <c r="B266" s="63" t="s">
        <v>602</v>
      </c>
      <c r="C266" s="59">
        <v>14913600</v>
      </c>
      <c r="D266" s="59">
        <v>14918720</v>
      </c>
      <c r="E266" s="59">
        <v>14924043</v>
      </c>
    </row>
    <row r="267" spans="1:5" ht="93.75" x14ac:dyDescent="0.25">
      <c r="A267" s="66" t="s">
        <v>117</v>
      </c>
      <c r="B267" s="63" t="s">
        <v>712</v>
      </c>
      <c r="C267" s="59">
        <v>6221200</v>
      </c>
      <c r="D267" s="59">
        <v>6225600</v>
      </c>
      <c r="E267" s="59">
        <v>6230177</v>
      </c>
    </row>
    <row r="268" spans="1:5" ht="75" x14ac:dyDescent="0.25">
      <c r="A268" s="66" t="s">
        <v>171</v>
      </c>
      <c r="B268" s="63" t="s">
        <v>121</v>
      </c>
      <c r="C268" s="59">
        <v>107253500</v>
      </c>
      <c r="D268" s="59">
        <v>107253500</v>
      </c>
      <c r="E268" s="59">
        <v>107253500</v>
      </c>
    </row>
    <row r="269" spans="1:5" ht="93.75" x14ac:dyDescent="0.25">
      <c r="A269" s="66" t="s">
        <v>118</v>
      </c>
      <c r="B269" s="63" t="s">
        <v>618</v>
      </c>
      <c r="C269" s="59">
        <v>233218000</v>
      </c>
      <c r="D269" s="59">
        <v>279028800</v>
      </c>
      <c r="E269" s="59">
        <v>72554000</v>
      </c>
    </row>
    <row r="270" spans="1:5" ht="93.75" x14ac:dyDescent="0.25">
      <c r="A270" s="66" t="s">
        <v>119</v>
      </c>
      <c r="B270" s="63" t="s">
        <v>123</v>
      </c>
      <c r="C270" s="59">
        <v>125613600</v>
      </c>
      <c r="D270" s="59">
        <v>202280100</v>
      </c>
      <c r="E270" s="59">
        <v>109859700</v>
      </c>
    </row>
    <row r="271" spans="1:5" ht="356.25" x14ac:dyDescent="0.25">
      <c r="A271" s="66" t="s">
        <v>603</v>
      </c>
      <c r="B271" s="63" t="s">
        <v>709</v>
      </c>
      <c r="C271" s="59">
        <v>3777600</v>
      </c>
      <c r="D271" s="59">
        <v>3777600</v>
      </c>
      <c r="E271" s="59">
        <v>3777600</v>
      </c>
    </row>
    <row r="272" spans="1:5" ht="131.25" x14ac:dyDescent="0.25">
      <c r="A272" s="66" t="s">
        <v>629</v>
      </c>
      <c r="B272" s="63" t="s">
        <v>781</v>
      </c>
      <c r="C272" s="59">
        <v>19500000</v>
      </c>
      <c r="D272" s="59">
        <v>19440100</v>
      </c>
      <c r="E272" s="59">
        <v>24017900</v>
      </c>
    </row>
    <row r="273" spans="1:5" ht="131.25" x14ac:dyDescent="0.25">
      <c r="A273" s="60" t="s">
        <v>761</v>
      </c>
      <c r="B273" s="63" t="s">
        <v>762</v>
      </c>
      <c r="C273" s="59">
        <v>576916200</v>
      </c>
      <c r="D273" s="59">
        <v>576916200</v>
      </c>
      <c r="E273" s="59">
        <v>576916200</v>
      </c>
    </row>
    <row r="274" spans="1:5" ht="112.5" x14ac:dyDescent="0.25">
      <c r="A274" s="66" t="s">
        <v>16</v>
      </c>
      <c r="B274" s="63" t="s">
        <v>89</v>
      </c>
      <c r="C274" s="59">
        <v>539486000</v>
      </c>
      <c r="D274" s="59">
        <v>0</v>
      </c>
      <c r="E274" s="59">
        <v>0</v>
      </c>
    </row>
    <row r="275" spans="1:5" ht="93.75" x14ac:dyDescent="0.25">
      <c r="A275" s="66" t="s">
        <v>172</v>
      </c>
      <c r="B275" s="63" t="s">
        <v>600</v>
      </c>
      <c r="C275" s="59">
        <v>8410352500</v>
      </c>
      <c r="D275" s="59">
        <v>8203319900</v>
      </c>
      <c r="E275" s="59">
        <v>8102720300</v>
      </c>
    </row>
    <row r="276" spans="1:5" ht="56.25" x14ac:dyDescent="0.25">
      <c r="A276" s="66" t="s">
        <v>606</v>
      </c>
      <c r="B276" s="63" t="s">
        <v>607</v>
      </c>
      <c r="C276" s="59">
        <v>300000</v>
      </c>
      <c r="D276" s="59">
        <v>6000000</v>
      </c>
      <c r="E276" s="59">
        <v>0</v>
      </c>
    </row>
    <row r="277" spans="1:5" ht="75" x14ac:dyDescent="0.25">
      <c r="A277" s="66" t="s">
        <v>604</v>
      </c>
      <c r="B277" s="63" t="s">
        <v>605</v>
      </c>
      <c r="C277" s="59">
        <v>5000000</v>
      </c>
      <c r="D277" s="59">
        <v>0</v>
      </c>
      <c r="E277" s="59">
        <v>0</v>
      </c>
    </row>
    <row r="278" spans="1:5" ht="131.25" x14ac:dyDescent="0.25">
      <c r="A278" s="66" t="s">
        <v>120</v>
      </c>
      <c r="B278" s="63" t="s">
        <v>125</v>
      </c>
      <c r="C278" s="59">
        <v>373700</v>
      </c>
      <c r="D278" s="59">
        <v>373800</v>
      </c>
      <c r="E278" s="59">
        <v>373800</v>
      </c>
    </row>
    <row r="279" spans="1:5" ht="56.25" x14ac:dyDescent="0.25">
      <c r="A279" s="69" t="s">
        <v>582</v>
      </c>
      <c r="B279" s="70" t="s">
        <v>127</v>
      </c>
      <c r="C279" s="64">
        <v>59650264.760000005</v>
      </c>
      <c r="D279" s="64">
        <v>96877970.939999998</v>
      </c>
      <c r="E279" s="64">
        <v>193745369.22000003</v>
      </c>
    </row>
    <row r="280" spans="1:5" ht="206.25" x14ac:dyDescent="0.25">
      <c r="A280" s="66" t="s">
        <v>128</v>
      </c>
      <c r="B280" s="63" t="s">
        <v>129</v>
      </c>
      <c r="C280" s="59">
        <v>59650264.760000005</v>
      </c>
      <c r="D280" s="59">
        <v>96877970.939999998</v>
      </c>
      <c r="E280" s="59">
        <v>193745369.22000003</v>
      </c>
    </row>
    <row r="281" spans="1:5" s="73" customFormat="1" x14ac:dyDescent="0.25">
      <c r="A281" s="76" t="s">
        <v>130</v>
      </c>
      <c r="B281" s="76"/>
      <c r="C281" s="64">
        <v>72011458064.76001</v>
      </c>
      <c r="D281" s="64">
        <v>70174170990.940002</v>
      </c>
      <c r="E281" s="64">
        <v>69826396289.220001</v>
      </c>
    </row>
  </sheetData>
  <autoFilter ref="A4:E281"/>
  <mergeCells count="4">
    <mergeCell ref="C1:E1"/>
    <mergeCell ref="A281:B281"/>
    <mergeCell ref="A3:E3"/>
    <mergeCell ref="A2:E2"/>
  </mergeCells>
  <pageMargins left="0.70866141732283472" right="0.31496062992125984" top="0.55118110236220474" bottom="0.43307086614173229" header="0.31496062992125984" footer="0.31496062992125984"/>
  <pageSetup paperSize="8" scale="85" fitToHeight="0" orientation="portrait" r:id="rId1"/>
  <headerFooter>
    <oddHeader>&amp;C&amp;"Times New Roman,Обычный"&amp;14&amp;P</oddHeader>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dimension ref="A1:K206"/>
  <sheetViews>
    <sheetView workbookViewId="0">
      <selection activeCell="I3" sqref="I3"/>
    </sheetView>
  </sheetViews>
  <sheetFormatPr defaultColWidth="9.140625" defaultRowHeight="12.75" x14ac:dyDescent="0.25"/>
  <cols>
    <col min="1" max="1" width="32.5703125" style="12" customWidth="1"/>
    <col min="2" max="2" width="13.7109375" style="12" customWidth="1"/>
    <col min="3" max="4" width="22" style="12" customWidth="1"/>
    <col min="5" max="5" width="9.140625" style="12"/>
    <col min="6" max="6" width="13" style="12" customWidth="1"/>
    <col min="7" max="7" width="25.85546875" style="12" customWidth="1"/>
    <col min="8" max="8" width="20" style="19" customWidth="1"/>
    <col min="9" max="11" width="20" style="12" customWidth="1"/>
    <col min="12" max="16384" width="9.140625" style="12"/>
  </cols>
  <sheetData>
    <row r="1" spans="1:11" ht="32.25" customHeight="1" x14ac:dyDescent="0.25">
      <c r="B1" s="18" t="s">
        <v>0</v>
      </c>
      <c r="C1" s="18" t="s">
        <v>131</v>
      </c>
      <c r="D1" s="18" t="s">
        <v>132</v>
      </c>
    </row>
    <row r="2" spans="1:11" x14ac:dyDescent="0.2">
      <c r="A2" s="12" t="str">
        <f>B2&amp;C2</f>
        <v>8182 02 15001 02 0000 150</v>
      </c>
      <c r="B2" s="13">
        <v>818</v>
      </c>
      <c r="C2" s="14" t="s">
        <v>35</v>
      </c>
      <c r="D2" s="15">
        <v>12805744900</v>
      </c>
      <c r="F2" s="20" t="s">
        <v>134</v>
      </c>
      <c r="G2" s="20" t="s">
        <v>131</v>
      </c>
      <c r="H2" s="24" t="s">
        <v>133</v>
      </c>
      <c r="I2" s="23" t="s">
        <v>40</v>
      </c>
      <c r="J2" s="23" t="s">
        <v>41</v>
      </c>
      <c r="K2" s="23" t="s">
        <v>42</v>
      </c>
    </row>
    <row r="3" spans="1:11" x14ac:dyDescent="0.2">
      <c r="A3" s="12" t="str">
        <f t="shared" ref="A3:A66" si="0">B3&amp;C3</f>
        <v>8182 02 15002 02 0000 150</v>
      </c>
      <c r="B3" s="13">
        <v>818</v>
      </c>
      <c r="C3" s="14" t="s">
        <v>136</v>
      </c>
      <c r="D3" s="15">
        <v>513084000</v>
      </c>
      <c r="F3" s="21">
        <v>803</v>
      </c>
      <c r="G3" s="21" t="s">
        <v>116</v>
      </c>
      <c r="H3" s="24">
        <v>8501904</v>
      </c>
      <c r="I3" s="19">
        <f>IFERROR(VLOOKUP(F3&amp;G3,#REF!,8,FALSE),0)</f>
        <v>0</v>
      </c>
      <c r="J3" s="19">
        <f>IFERROR(VLOOKUP(F3&amp;G3,#REF!,14,FALSE),0)</f>
        <v>0</v>
      </c>
      <c r="K3" s="19">
        <f>IFERROR(VLOOKUP(F3&amp;G3,#REF!,19,FALSE),0)</f>
        <v>0</v>
      </c>
    </row>
    <row r="4" spans="1:11" x14ac:dyDescent="0.2">
      <c r="A4" s="12" t="str">
        <f t="shared" si="0"/>
        <v>8182 02 15009 02 0000 150</v>
      </c>
      <c r="B4" s="13">
        <v>818</v>
      </c>
      <c r="C4" s="13" t="s">
        <v>36</v>
      </c>
      <c r="D4" s="15">
        <v>574234000</v>
      </c>
      <c r="F4" s="21">
        <v>803</v>
      </c>
      <c r="G4" s="21" t="s">
        <v>117</v>
      </c>
      <c r="H4" s="24">
        <v>4484184</v>
      </c>
      <c r="I4" s="19">
        <f>IFERROR(VLOOKUP(F4&amp;G4,#REF!,8,FALSE),0)</f>
        <v>0</v>
      </c>
      <c r="J4" s="19">
        <f>IFERROR(VLOOKUP(F4&amp;G4,#REF!,14,FALSE),0)</f>
        <v>0</v>
      </c>
      <c r="K4" s="19">
        <f>IFERROR(VLOOKUP(F4&amp;G4,#REF!,19,FALSE),0)</f>
        <v>0</v>
      </c>
    </row>
    <row r="5" spans="1:11" x14ac:dyDescent="0.2">
      <c r="A5" s="12" t="str">
        <f t="shared" si="0"/>
        <v>8182 02 15213 02 0000 150</v>
      </c>
      <c r="B5" s="13">
        <v>818</v>
      </c>
      <c r="C5" s="14" t="s">
        <v>137</v>
      </c>
      <c r="D5" s="15">
        <v>68563000</v>
      </c>
      <c r="F5" s="21">
        <v>803</v>
      </c>
      <c r="G5" s="21" t="s">
        <v>175</v>
      </c>
      <c r="H5" s="24">
        <v>292359.43</v>
      </c>
      <c r="I5" s="19">
        <f>IFERROR(VLOOKUP(F5&amp;G5,#REF!,8,FALSE),0)</f>
        <v>0</v>
      </c>
      <c r="J5" s="19">
        <f>IFERROR(VLOOKUP(F5&amp;G5,#REF!,14,FALSE),0)</f>
        <v>0</v>
      </c>
      <c r="K5" s="19">
        <f>IFERROR(VLOOKUP(F5&amp;G5,#REF!,19,FALSE),0)</f>
        <v>0</v>
      </c>
    </row>
    <row r="6" spans="1:11" x14ac:dyDescent="0.2">
      <c r="A6" s="12" t="str">
        <f t="shared" si="0"/>
        <v>8192 02 20051 00 0000 150</v>
      </c>
      <c r="B6" s="14">
        <v>819</v>
      </c>
      <c r="C6" s="13" t="s">
        <v>138</v>
      </c>
      <c r="D6" s="15">
        <v>105573900</v>
      </c>
      <c r="F6" s="21">
        <v>803</v>
      </c>
      <c r="G6" s="21" t="s">
        <v>176</v>
      </c>
      <c r="H6" s="24">
        <v>161668.96</v>
      </c>
      <c r="I6" s="19">
        <f>IFERROR(VLOOKUP(F6&amp;G6,#REF!,8,FALSE),0)</f>
        <v>0</v>
      </c>
      <c r="J6" s="19">
        <f>IFERROR(VLOOKUP(F6&amp;G6,#REF!,14,FALSE),0)</f>
        <v>0</v>
      </c>
      <c r="K6" s="19">
        <f>IFERROR(VLOOKUP(F6&amp;G6,#REF!,19,FALSE),0)</f>
        <v>0</v>
      </c>
    </row>
    <row r="7" spans="1:11" x14ac:dyDescent="0.2">
      <c r="A7" s="12" t="str">
        <f t="shared" si="0"/>
        <v>8252 02 20051 00 0000 150</v>
      </c>
      <c r="B7" s="14">
        <v>825</v>
      </c>
      <c r="C7" s="13" t="s">
        <v>138</v>
      </c>
      <c r="D7" s="15">
        <v>19185800</v>
      </c>
      <c r="F7" s="21">
        <v>808</v>
      </c>
      <c r="G7" s="21" t="s">
        <v>159</v>
      </c>
      <c r="H7" s="24">
        <v>7828800</v>
      </c>
      <c r="I7" s="19">
        <f>IFERROR(VLOOKUP(F7&amp;G7,#REF!,8,FALSE),0)</f>
        <v>0</v>
      </c>
      <c r="J7" s="19">
        <f>IFERROR(VLOOKUP(F7&amp;G7,#REF!,14,FALSE),0)</f>
        <v>0</v>
      </c>
      <c r="K7" s="19">
        <f>IFERROR(VLOOKUP(F7&amp;G7,#REF!,19,FALSE),0)</f>
        <v>0</v>
      </c>
    </row>
    <row r="8" spans="1:11" x14ac:dyDescent="0.2">
      <c r="A8" s="12" t="str">
        <f t="shared" si="0"/>
        <v>8192 02 25021 02 0000 150</v>
      </c>
      <c r="B8" s="14">
        <v>819</v>
      </c>
      <c r="C8" s="13" t="s">
        <v>1</v>
      </c>
      <c r="D8" s="15">
        <v>279679837.79000002</v>
      </c>
      <c r="F8" s="21">
        <v>808</v>
      </c>
      <c r="G8" s="21" t="s">
        <v>184</v>
      </c>
      <c r="H8" s="24">
        <v>-58922.61</v>
      </c>
      <c r="I8" s="19">
        <f>IFERROR(VLOOKUP(F8&amp;G8,#REF!,8,FALSE),0)</f>
        <v>0</v>
      </c>
      <c r="J8" s="19">
        <f>IFERROR(VLOOKUP(F8&amp;G8,#REF!,14,FALSE),0)</f>
        <v>0</v>
      </c>
      <c r="K8" s="19">
        <f>IFERROR(VLOOKUP(F8&amp;G8,#REF!,19,FALSE),0)</f>
        <v>0</v>
      </c>
    </row>
    <row r="9" spans="1:11" x14ac:dyDescent="0.2">
      <c r="A9" s="12" t="str">
        <f t="shared" si="0"/>
        <v>8162 02 25027 02 0000 150</v>
      </c>
      <c r="B9" s="14">
        <v>816</v>
      </c>
      <c r="C9" s="14" t="s">
        <v>17</v>
      </c>
      <c r="D9" s="15">
        <v>7158600</v>
      </c>
      <c r="F9" s="21">
        <v>811</v>
      </c>
      <c r="G9" s="21" t="s">
        <v>145</v>
      </c>
      <c r="H9" s="24">
        <v>1938400</v>
      </c>
      <c r="I9" s="19">
        <f>IFERROR(VLOOKUP(F9&amp;G9,#REF!,8,FALSE),0)</f>
        <v>0</v>
      </c>
      <c r="J9" s="19">
        <f>IFERROR(VLOOKUP(F9&amp;G9,#REF!,14,FALSE),0)</f>
        <v>0</v>
      </c>
      <c r="K9" s="19">
        <f>IFERROR(VLOOKUP(F9&amp;G9,#REF!,19,FALSE),0)</f>
        <v>0</v>
      </c>
    </row>
    <row r="10" spans="1:11" x14ac:dyDescent="0.2">
      <c r="A10" s="12" t="str">
        <f t="shared" si="0"/>
        <v>8212 02 25027 02 0000 150</v>
      </c>
      <c r="B10" s="14">
        <v>821</v>
      </c>
      <c r="C10" s="14" t="s">
        <v>17</v>
      </c>
      <c r="D10" s="15">
        <v>1565800</v>
      </c>
      <c r="F10" s="21">
        <v>811</v>
      </c>
      <c r="G10" s="21" t="s">
        <v>175</v>
      </c>
      <c r="H10" s="24">
        <v>2607</v>
      </c>
      <c r="I10" s="19">
        <f>IFERROR(VLOOKUP(F10&amp;G10,#REF!,8,FALSE),0)</f>
        <v>0</v>
      </c>
      <c r="J10" s="19">
        <f>IFERROR(VLOOKUP(F10&amp;G10,#REF!,14,FALSE),0)</f>
        <v>0</v>
      </c>
      <c r="K10" s="19">
        <f>IFERROR(VLOOKUP(F10&amp;G10,#REF!,19,FALSE),0)</f>
        <v>0</v>
      </c>
    </row>
    <row r="11" spans="1:11" x14ac:dyDescent="0.2">
      <c r="A11" s="12" t="str">
        <f t="shared" si="0"/>
        <v>8252 02 25027 02 0000 150</v>
      </c>
      <c r="B11" s="14">
        <v>825</v>
      </c>
      <c r="C11" s="14" t="s">
        <v>17</v>
      </c>
      <c r="D11" s="15">
        <v>1979400</v>
      </c>
      <c r="F11" s="21">
        <v>812</v>
      </c>
      <c r="G11" s="21" t="s">
        <v>13</v>
      </c>
      <c r="H11" s="24">
        <v>251743700</v>
      </c>
      <c r="I11" s="19">
        <f>IFERROR(VLOOKUP(F11&amp;G11,#REF!,8,FALSE),0)</f>
        <v>0</v>
      </c>
      <c r="J11" s="19">
        <f>IFERROR(VLOOKUP(F11&amp;G11,#REF!,14,FALSE),0)</f>
        <v>0</v>
      </c>
      <c r="K11" s="19">
        <f>IFERROR(VLOOKUP(F11&amp;G11,#REF!,19,FALSE),0)</f>
        <v>0</v>
      </c>
    </row>
    <row r="12" spans="1:11" x14ac:dyDescent="0.2">
      <c r="A12" s="12" t="str">
        <f t="shared" si="0"/>
        <v>8212 02 23009 02 0000 150</v>
      </c>
      <c r="B12" s="14">
        <v>821</v>
      </c>
      <c r="C12" s="13" t="s">
        <v>139</v>
      </c>
      <c r="D12" s="15">
        <v>47800</v>
      </c>
      <c r="F12" s="21">
        <v>812</v>
      </c>
      <c r="G12" s="21" t="s">
        <v>152</v>
      </c>
      <c r="H12" s="24">
        <v>5299400</v>
      </c>
      <c r="I12" s="19">
        <f>IFERROR(VLOOKUP(F12&amp;G12,#REF!,8,FALSE),0)</f>
        <v>0</v>
      </c>
      <c r="J12" s="19">
        <f>IFERROR(VLOOKUP(F12&amp;G12,#REF!,14,FALSE),0)</f>
        <v>0</v>
      </c>
      <c r="K12" s="19">
        <f>IFERROR(VLOOKUP(F12&amp;G12,#REF!,19,FALSE),0)</f>
        <v>0</v>
      </c>
    </row>
    <row r="13" spans="1:11" x14ac:dyDescent="0.2">
      <c r="A13" s="12" t="str">
        <f t="shared" si="0"/>
        <v>8162 02 25066 02 0000 150</v>
      </c>
      <c r="B13" s="13">
        <v>816</v>
      </c>
      <c r="C13" s="14" t="s">
        <v>140</v>
      </c>
      <c r="D13" s="15">
        <v>49800</v>
      </c>
      <c r="F13" s="21">
        <v>812</v>
      </c>
      <c r="G13" s="21" t="s">
        <v>177</v>
      </c>
      <c r="H13" s="24">
        <v>3551181.5599999996</v>
      </c>
      <c r="I13" s="19">
        <f>IFERROR(VLOOKUP(F13&amp;G13,#REF!,8,FALSE),0)</f>
        <v>0</v>
      </c>
      <c r="J13" s="19">
        <f>IFERROR(VLOOKUP(F13&amp;G13,#REF!,14,FALSE),0)</f>
        <v>0</v>
      </c>
      <c r="K13" s="19">
        <f>IFERROR(VLOOKUP(F13&amp;G13,#REF!,19,FALSE),0)</f>
        <v>0</v>
      </c>
    </row>
    <row r="14" spans="1:11" x14ac:dyDescent="0.2">
      <c r="A14" s="12" t="str">
        <f t="shared" si="0"/>
        <v>8252 02 25081 02 0000 150</v>
      </c>
      <c r="B14" s="13">
        <v>825</v>
      </c>
      <c r="C14" s="14" t="s">
        <v>141</v>
      </c>
      <c r="D14" s="15">
        <v>14079000</v>
      </c>
      <c r="F14" s="21">
        <v>812</v>
      </c>
      <c r="G14" s="21" t="s">
        <v>178</v>
      </c>
      <c r="H14" s="24">
        <v>23162408.140000001</v>
      </c>
      <c r="I14" s="19">
        <f>IFERROR(VLOOKUP(F14&amp;G14,#REF!,8,FALSE),0)</f>
        <v>0</v>
      </c>
      <c r="J14" s="19">
        <f>IFERROR(VLOOKUP(F14&amp;G14,#REF!,14,FALSE),0)</f>
        <v>0</v>
      </c>
      <c r="K14" s="19">
        <f>IFERROR(VLOOKUP(F14&amp;G14,#REF!,19,FALSE),0)</f>
        <v>0</v>
      </c>
    </row>
    <row r="15" spans="1:11" x14ac:dyDescent="0.2">
      <c r="A15" s="12" t="str">
        <f t="shared" si="0"/>
        <v>8212 02 25082 02 0000 150</v>
      </c>
      <c r="B15" s="13">
        <v>821</v>
      </c>
      <c r="C15" s="14" t="s">
        <v>18</v>
      </c>
      <c r="D15" s="15">
        <v>77360700</v>
      </c>
      <c r="F15" s="21">
        <v>812</v>
      </c>
      <c r="G15" s="21" t="s">
        <v>179</v>
      </c>
      <c r="H15" s="24">
        <v>38678.879999999997</v>
      </c>
      <c r="I15" s="19">
        <f>IFERROR(VLOOKUP(F15&amp;G15,#REF!,8,FALSE),0)</f>
        <v>0</v>
      </c>
      <c r="J15" s="19">
        <f>IFERROR(VLOOKUP(F15&amp;G15,#REF!,14,FALSE),0)</f>
        <v>0</v>
      </c>
      <c r="K15" s="19">
        <f>IFERROR(VLOOKUP(F15&amp;G15,#REF!,19,FALSE),0)</f>
        <v>0</v>
      </c>
    </row>
    <row r="16" spans="1:11" x14ac:dyDescent="0.2">
      <c r="A16" s="12" t="str">
        <f t="shared" si="0"/>
        <v>8212 02 25084 02 0000 150</v>
      </c>
      <c r="B16" s="13">
        <v>821</v>
      </c>
      <c r="C16" s="13" t="s">
        <v>2</v>
      </c>
      <c r="D16" s="15">
        <v>238261500</v>
      </c>
      <c r="F16" s="21">
        <v>812</v>
      </c>
      <c r="G16" s="21" t="s">
        <v>185</v>
      </c>
      <c r="H16" s="24">
        <v>-34424.199999999997</v>
      </c>
      <c r="I16" s="19">
        <f>IFERROR(VLOOKUP(F16&amp;G16,#REF!,8,FALSE),0)</f>
        <v>0</v>
      </c>
      <c r="J16" s="19">
        <f>IFERROR(VLOOKUP(F16&amp;G16,#REF!,14,FALSE),0)</f>
        <v>0</v>
      </c>
      <c r="K16" s="19">
        <f>IFERROR(VLOOKUP(F16&amp;G16,#REF!,19,FALSE),0)</f>
        <v>0</v>
      </c>
    </row>
    <row r="17" spans="1:11" x14ac:dyDescent="0.2">
      <c r="A17" s="12" t="str">
        <f t="shared" si="0"/>
        <v>8322 02 25086 02 0000 150</v>
      </c>
      <c r="B17" s="13">
        <v>832</v>
      </c>
      <c r="C17" s="14" t="s">
        <v>19</v>
      </c>
      <c r="D17" s="15">
        <v>4377100</v>
      </c>
      <c r="F17" s="21">
        <v>814</v>
      </c>
      <c r="G17" s="21" t="s">
        <v>143</v>
      </c>
      <c r="H17" s="24">
        <v>52138500</v>
      </c>
      <c r="I17" s="19">
        <f>IFERROR(VLOOKUP(F17&amp;G17,#REF!,8,FALSE),0)</f>
        <v>0</v>
      </c>
      <c r="J17" s="19">
        <f>IFERROR(VLOOKUP(F17&amp;G17,#REF!,14,FALSE),0)</f>
        <v>0</v>
      </c>
      <c r="K17" s="19">
        <f>IFERROR(VLOOKUP(F17&amp;G17,#REF!,19,FALSE),0)</f>
        <v>0</v>
      </c>
    </row>
    <row r="18" spans="1:11" x14ac:dyDescent="0.2">
      <c r="A18" s="12" t="str">
        <f t="shared" si="0"/>
        <v>8162 02 25097 02 0000 150</v>
      </c>
      <c r="B18" s="14">
        <v>816</v>
      </c>
      <c r="C18" s="14" t="s">
        <v>3</v>
      </c>
      <c r="D18" s="15">
        <v>19518000</v>
      </c>
      <c r="F18" s="21">
        <v>814</v>
      </c>
      <c r="G18" s="21" t="s">
        <v>24</v>
      </c>
      <c r="H18" s="24">
        <v>10286600</v>
      </c>
      <c r="I18" s="19">
        <f>IFERROR(VLOOKUP(F18&amp;G18,#REF!,8,FALSE),0)</f>
        <v>0</v>
      </c>
      <c r="J18" s="19">
        <f>IFERROR(VLOOKUP(F18&amp;G18,#REF!,14,FALSE),0)</f>
        <v>0</v>
      </c>
      <c r="K18" s="19">
        <f>IFERROR(VLOOKUP(F18&amp;G18,#REF!,19,FALSE),0)</f>
        <v>0</v>
      </c>
    </row>
    <row r="19" spans="1:11" x14ac:dyDescent="0.2">
      <c r="A19" s="12" t="str">
        <f t="shared" si="0"/>
        <v>8212 02 25198 02 0000 150</v>
      </c>
      <c r="B19" s="14">
        <v>821</v>
      </c>
      <c r="C19" s="14" t="s">
        <v>142</v>
      </c>
      <c r="D19" s="15">
        <v>244375</v>
      </c>
      <c r="F19" s="21">
        <v>814</v>
      </c>
      <c r="G19" s="21" t="s">
        <v>156</v>
      </c>
      <c r="H19" s="24">
        <v>98076300</v>
      </c>
      <c r="I19" s="19">
        <f>IFERROR(VLOOKUP(F19&amp;G19,#REF!,8,FALSE),0)</f>
        <v>0</v>
      </c>
      <c r="J19" s="19">
        <f>IFERROR(VLOOKUP(F19&amp;G19,#REF!,14,FALSE),0)</f>
        <v>0</v>
      </c>
      <c r="K19" s="19">
        <f>IFERROR(VLOOKUP(F19&amp;G19,#REF!,19,FALSE),0)</f>
        <v>0</v>
      </c>
    </row>
    <row r="20" spans="1:11" x14ac:dyDescent="0.2">
      <c r="A20" s="12" t="str">
        <f t="shared" si="0"/>
        <v>8212 02 25209 02 0000 150</v>
      </c>
      <c r="B20" s="14">
        <v>821</v>
      </c>
      <c r="C20" s="14" t="s">
        <v>23</v>
      </c>
      <c r="D20" s="15">
        <v>2659200</v>
      </c>
      <c r="F20" s="21">
        <v>814</v>
      </c>
      <c r="G20" s="21" t="s">
        <v>168</v>
      </c>
      <c r="H20" s="24">
        <v>249510400</v>
      </c>
      <c r="I20" s="19">
        <f>IFERROR(VLOOKUP(F20&amp;G20,#REF!,8,FALSE),0)</f>
        <v>0</v>
      </c>
      <c r="J20" s="19">
        <f>IFERROR(VLOOKUP(F20&amp;G20,#REF!,14,FALSE),0)</f>
        <v>0</v>
      </c>
      <c r="K20" s="19">
        <f>IFERROR(VLOOKUP(F20&amp;G20,#REF!,19,FALSE),0)</f>
        <v>0</v>
      </c>
    </row>
    <row r="21" spans="1:11" x14ac:dyDescent="0.2">
      <c r="A21" s="12" t="str">
        <f t="shared" si="0"/>
        <v>8142 02 25382 02 0000 150</v>
      </c>
      <c r="B21" s="14">
        <v>814</v>
      </c>
      <c r="C21" s="13" t="s">
        <v>143</v>
      </c>
      <c r="D21" s="15">
        <v>52138500</v>
      </c>
      <c r="F21" s="21">
        <v>814</v>
      </c>
      <c r="G21" s="21" t="s">
        <v>170</v>
      </c>
      <c r="H21" s="24">
        <v>1700000</v>
      </c>
      <c r="I21" s="19">
        <f>IFERROR(VLOOKUP(F21&amp;G21,#REF!,8,FALSE),0)</f>
        <v>0</v>
      </c>
      <c r="J21" s="19">
        <f>IFERROR(VLOOKUP(F21&amp;G21,#REF!,14,FALSE),0)</f>
        <v>0</v>
      </c>
      <c r="K21" s="19">
        <f>IFERROR(VLOOKUP(F21&amp;G21,#REF!,19,FALSE),0)</f>
        <v>0</v>
      </c>
    </row>
    <row r="22" spans="1:11" x14ac:dyDescent="0.2">
      <c r="A22" s="12" t="str">
        <f t="shared" si="0"/>
        <v>8142 02 25402 02 0000 150</v>
      </c>
      <c r="B22" s="14">
        <v>814</v>
      </c>
      <c r="C22" s="13" t="s">
        <v>24</v>
      </c>
      <c r="D22" s="15">
        <v>10286600</v>
      </c>
      <c r="F22" s="21">
        <v>814</v>
      </c>
      <c r="G22" s="21" t="s">
        <v>171</v>
      </c>
      <c r="H22" s="24">
        <v>109594300</v>
      </c>
      <c r="I22" s="19">
        <f>IFERROR(VLOOKUP(F22&amp;G22,#REF!,8,FALSE),0)</f>
        <v>0</v>
      </c>
      <c r="J22" s="19">
        <f>IFERROR(VLOOKUP(F22&amp;G22,#REF!,14,FALSE),0)</f>
        <v>0</v>
      </c>
      <c r="K22" s="19">
        <f>IFERROR(VLOOKUP(F22&amp;G22,#REF!,19,FALSE),0)</f>
        <v>0</v>
      </c>
    </row>
    <row r="23" spans="1:11" x14ac:dyDescent="0.2">
      <c r="A23" s="12" t="str">
        <f t="shared" si="0"/>
        <v>8212 02 25462 02 0000 150</v>
      </c>
      <c r="B23" s="14">
        <v>821</v>
      </c>
      <c r="C23" s="13" t="s">
        <v>25</v>
      </c>
      <c r="D23" s="15">
        <v>15293400</v>
      </c>
      <c r="F23" s="21">
        <v>814</v>
      </c>
      <c r="G23" s="21" t="s">
        <v>173</v>
      </c>
      <c r="H23" s="24">
        <v>7343300</v>
      </c>
      <c r="I23" s="19">
        <f>IFERROR(VLOOKUP(F23&amp;G23,#REF!,8,FALSE),0)</f>
        <v>0</v>
      </c>
      <c r="J23" s="19">
        <f>IFERROR(VLOOKUP(F23&amp;G23,#REF!,14,FALSE),0)</f>
        <v>0</v>
      </c>
      <c r="K23" s="19">
        <f>IFERROR(VLOOKUP(F23&amp;G23,#REF!,19,FALSE),0)</f>
        <v>0</v>
      </c>
    </row>
    <row r="24" spans="1:11" x14ac:dyDescent="0.2">
      <c r="A24" s="12" t="str">
        <f t="shared" si="0"/>
        <v>8152 02 25467 02 0000 150</v>
      </c>
      <c r="B24" s="14">
        <v>815</v>
      </c>
      <c r="C24" s="14" t="s">
        <v>26</v>
      </c>
      <c r="D24" s="16">
        <v>31822200</v>
      </c>
      <c r="F24" s="21">
        <v>814</v>
      </c>
      <c r="G24" s="21" t="s">
        <v>174</v>
      </c>
      <c r="H24" s="24">
        <v>126886700</v>
      </c>
      <c r="I24" s="19">
        <f>IFERROR(VLOOKUP(F24&amp;G24,#REF!,8,FALSE),0)</f>
        <v>0</v>
      </c>
      <c r="J24" s="19">
        <f>IFERROR(VLOOKUP(F24&amp;G24,#REF!,14,FALSE),0)</f>
        <v>0</v>
      </c>
      <c r="K24" s="19">
        <f>IFERROR(VLOOKUP(F24&amp;G24,#REF!,19,FALSE),0)</f>
        <v>0</v>
      </c>
    </row>
    <row r="25" spans="1:11" x14ac:dyDescent="0.2">
      <c r="A25" s="12" t="str">
        <f t="shared" si="0"/>
        <v>8212 02 25497 02 0000 150</v>
      </c>
      <c r="B25" s="13">
        <v>821</v>
      </c>
      <c r="C25" s="13" t="s">
        <v>144</v>
      </c>
      <c r="D25" s="15">
        <v>25832500</v>
      </c>
      <c r="F25" s="21">
        <v>814</v>
      </c>
      <c r="G25" s="21" t="s">
        <v>175</v>
      </c>
      <c r="H25" s="24">
        <v>2385</v>
      </c>
      <c r="I25" s="19">
        <f>IFERROR(VLOOKUP(F25&amp;G25,#REF!,8,FALSE),0)</f>
        <v>0</v>
      </c>
      <c r="J25" s="19">
        <f>IFERROR(VLOOKUP(F25&amp;G25,#REF!,14,FALSE),0)</f>
        <v>0</v>
      </c>
      <c r="K25" s="19">
        <f>IFERROR(VLOOKUP(F25&amp;G25,#REF!,19,FALSE),0)</f>
        <v>0</v>
      </c>
    </row>
    <row r="26" spans="1:11" x14ac:dyDescent="0.2">
      <c r="A26" s="12" t="str">
        <f t="shared" si="0"/>
        <v>8112 02 25516 02 0000 150</v>
      </c>
      <c r="B26" s="14">
        <v>811</v>
      </c>
      <c r="C26" s="14" t="s">
        <v>145</v>
      </c>
      <c r="D26" s="16">
        <v>1938400</v>
      </c>
      <c r="F26" s="21">
        <v>814</v>
      </c>
      <c r="G26" s="21" t="s">
        <v>186</v>
      </c>
      <c r="H26" s="24">
        <v>-1935175.18</v>
      </c>
      <c r="I26" s="19">
        <f>IFERROR(VLOOKUP(F26&amp;G26,#REF!,8,FALSE),0)</f>
        <v>0</v>
      </c>
      <c r="J26" s="19">
        <f>IFERROR(VLOOKUP(F26&amp;G26,#REF!,14,FALSE),0)</f>
        <v>0</v>
      </c>
      <c r="K26" s="19">
        <f>IFERROR(VLOOKUP(F26&amp;G26,#REF!,19,FALSE),0)</f>
        <v>0</v>
      </c>
    </row>
    <row r="27" spans="1:11" x14ac:dyDescent="0.2">
      <c r="A27" s="12" t="str">
        <f t="shared" si="0"/>
        <v>8152 02 25517 02 0000 150</v>
      </c>
      <c r="B27" s="14">
        <v>815</v>
      </c>
      <c r="C27" s="13" t="s">
        <v>34</v>
      </c>
      <c r="D27" s="15">
        <v>13447300</v>
      </c>
      <c r="F27" s="21">
        <v>815</v>
      </c>
      <c r="G27" s="21" t="s">
        <v>26</v>
      </c>
      <c r="H27" s="24">
        <v>31822200</v>
      </c>
      <c r="I27" s="19">
        <f>IFERROR(VLOOKUP(F27&amp;G27,#REF!,8,FALSE),0)</f>
        <v>0</v>
      </c>
      <c r="J27" s="19">
        <f>IFERROR(VLOOKUP(F27&amp;G27,#REF!,14,FALSE),0)</f>
        <v>0</v>
      </c>
      <c r="K27" s="19">
        <f>IFERROR(VLOOKUP(F27&amp;G27,#REF!,19,FALSE),0)</f>
        <v>0</v>
      </c>
    </row>
    <row r="28" spans="1:11" x14ac:dyDescent="0.2">
      <c r="A28" s="12" t="str">
        <f t="shared" si="0"/>
        <v>8152 02 25519 02 0000 150</v>
      </c>
      <c r="B28" s="14">
        <v>815</v>
      </c>
      <c r="C28" s="14" t="s">
        <v>11</v>
      </c>
      <c r="D28" s="15">
        <v>4700000</v>
      </c>
      <c r="F28" s="21">
        <v>815</v>
      </c>
      <c r="G28" s="21" t="s">
        <v>34</v>
      </c>
      <c r="H28" s="24">
        <v>13447300</v>
      </c>
      <c r="I28" s="19">
        <f>IFERROR(VLOOKUP(F28&amp;G28,#REF!,8,FALSE),0)</f>
        <v>0</v>
      </c>
      <c r="J28" s="19">
        <f>IFERROR(VLOOKUP(F28&amp;G28,#REF!,14,FALSE),0)</f>
        <v>0</v>
      </c>
      <c r="K28" s="19">
        <f>IFERROR(VLOOKUP(F28&amp;G28,#REF!,19,FALSE),0)</f>
        <v>0</v>
      </c>
    </row>
    <row r="29" spans="1:11" x14ac:dyDescent="0.2">
      <c r="A29" s="12" t="str">
        <f t="shared" si="0"/>
        <v>8162 02 25520 02 0000 150</v>
      </c>
      <c r="B29" s="14">
        <v>816</v>
      </c>
      <c r="C29" s="14" t="s">
        <v>146</v>
      </c>
      <c r="D29" s="16">
        <v>301682000</v>
      </c>
      <c r="F29" s="21">
        <v>815</v>
      </c>
      <c r="G29" s="21" t="s">
        <v>11</v>
      </c>
      <c r="H29" s="24">
        <v>4700000</v>
      </c>
      <c r="I29" s="19">
        <v>23551500</v>
      </c>
      <c r="J29" s="19">
        <f>IFERROR(VLOOKUP(F29&amp;G29,#REF!,14,FALSE),0)</f>
        <v>0</v>
      </c>
      <c r="K29" s="19">
        <f>IFERROR(VLOOKUP(F29&amp;G29,#REF!,19,FALSE),0)</f>
        <v>0</v>
      </c>
    </row>
    <row r="30" spans="1:11" x14ac:dyDescent="0.2">
      <c r="A30" s="12" t="str">
        <f t="shared" si="0"/>
        <v>8402 02 25527 02 0000 150</v>
      </c>
      <c r="B30" s="14">
        <v>840</v>
      </c>
      <c r="C30" s="14" t="s">
        <v>12</v>
      </c>
      <c r="D30" s="16">
        <v>30715900</v>
      </c>
      <c r="F30" s="21">
        <v>815</v>
      </c>
      <c r="G30" s="21" t="s">
        <v>173</v>
      </c>
      <c r="H30" s="24">
        <v>9811900</v>
      </c>
      <c r="I30" s="19">
        <f>IFERROR(VLOOKUP(F30&amp;G30,#REF!,8,FALSE),0)</f>
        <v>0</v>
      </c>
      <c r="J30" s="19">
        <f>IFERROR(VLOOKUP(F30&amp;G30,#REF!,14,FALSE),0)</f>
        <v>0</v>
      </c>
      <c r="K30" s="19">
        <f>IFERROR(VLOOKUP(F30&amp;G30,#REF!,19,FALSE),0)</f>
        <v>0</v>
      </c>
    </row>
    <row r="31" spans="1:11" x14ac:dyDescent="0.2">
      <c r="A31" s="12" t="str">
        <f t="shared" si="0"/>
        <v>8162 02 25533 02 0000 150</v>
      </c>
      <c r="B31" s="14">
        <v>816</v>
      </c>
      <c r="C31" s="13" t="s">
        <v>147</v>
      </c>
      <c r="D31" s="16">
        <v>34354400</v>
      </c>
      <c r="F31" s="21">
        <v>815</v>
      </c>
      <c r="G31" s="21" t="s">
        <v>177</v>
      </c>
      <c r="H31" s="24">
        <v>6078</v>
      </c>
      <c r="I31" s="19">
        <f>IFERROR(VLOOKUP(F31&amp;G31,#REF!,8,FALSE),0)</f>
        <v>0</v>
      </c>
      <c r="J31" s="19">
        <f>IFERROR(VLOOKUP(F31&amp;G31,#REF!,14,FALSE),0)</f>
        <v>0</v>
      </c>
      <c r="K31" s="19">
        <f>IFERROR(VLOOKUP(F31&amp;G31,#REF!,19,FALSE),0)</f>
        <v>0</v>
      </c>
    </row>
    <row r="32" spans="1:11" x14ac:dyDescent="0.2">
      <c r="A32" s="12" t="str">
        <f t="shared" si="0"/>
        <v>8162 02 25534 02 0000 150</v>
      </c>
      <c r="B32" s="14">
        <v>816</v>
      </c>
      <c r="C32" s="13" t="s">
        <v>148</v>
      </c>
      <c r="D32" s="16">
        <v>3495400</v>
      </c>
      <c r="F32" s="21">
        <v>816</v>
      </c>
      <c r="G32" s="21" t="s">
        <v>17</v>
      </c>
      <c r="H32" s="24">
        <v>7158600</v>
      </c>
      <c r="I32" s="19">
        <f>IFERROR(VLOOKUP(F32&amp;G32,#REF!,8,FALSE),0)</f>
        <v>0</v>
      </c>
      <c r="J32" s="19">
        <f>IFERROR(VLOOKUP(F32&amp;G32,#REF!,14,FALSE),0)</f>
        <v>0</v>
      </c>
      <c r="K32" s="19">
        <f>IFERROR(VLOOKUP(F32&amp;G32,#REF!,19,FALSE),0)</f>
        <v>0</v>
      </c>
    </row>
    <row r="33" spans="1:11" x14ac:dyDescent="0.2">
      <c r="A33" s="12" t="str">
        <f t="shared" si="0"/>
        <v>8172 02 25541 02 0000 150</v>
      </c>
      <c r="B33" s="14">
        <v>817</v>
      </c>
      <c r="C33" s="13" t="s">
        <v>149</v>
      </c>
      <c r="D33" s="16">
        <v>205282400</v>
      </c>
      <c r="F33" s="21">
        <v>816</v>
      </c>
      <c r="G33" s="21" t="s">
        <v>140</v>
      </c>
      <c r="H33" s="24">
        <v>49800</v>
      </c>
      <c r="I33" s="19">
        <f>IFERROR(VLOOKUP(F33&amp;G33,#REF!,8,FALSE),0)</f>
        <v>0</v>
      </c>
      <c r="J33" s="19">
        <f>IFERROR(VLOOKUP(F33&amp;G33,#REF!,14,FALSE),0)</f>
        <v>0</v>
      </c>
      <c r="K33" s="19">
        <f>IFERROR(VLOOKUP(F33&amp;G33,#REF!,19,FALSE),0)</f>
        <v>0</v>
      </c>
    </row>
    <row r="34" spans="1:11" x14ac:dyDescent="0.2">
      <c r="A34" s="12" t="str">
        <f t="shared" si="0"/>
        <v>8172 02 25541 02 0000 150</v>
      </c>
      <c r="B34" s="14">
        <v>817</v>
      </c>
      <c r="C34" s="13" t="s">
        <v>149</v>
      </c>
      <c r="D34" s="16">
        <v>70645100</v>
      </c>
      <c r="F34" s="21">
        <v>816</v>
      </c>
      <c r="G34" s="21" t="s">
        <v>3</v>
      </c>
      <c r="H34" s="24">
        <v>19518000</v>
      </c>
      <c r="I34" s="19">
        <f>IFERROR(VLOOKUP(F34&amp;G34,#REF!,8,FALSE),0)</f>
        <v>0</v>
      </c>
      <c r="J34" s="19">
        <f>IFERROR(VLOOKUP(F34&amp;G34,#REF!,14,FALSE),0)</f>
        <v>0</v>
      </c>
      <c r="K34" s="19">
        <f>IFERROR(VLOOKUP(F34&amp;G34,#REF!,19,FALSE),0)</f>
        <v>0</v>
      </c>
    </row>
    <row r="35" spans="1:11" x14ac:dyDescent="0.2">
      <c r="A35" s="12" t="str">
        <f t="shared" si="0"/>
        <v>8172 02 25542 02 0000 150</v>
      </c>
      <c r="B35" s="14">
        <v>817</v>
      </c>
      <c r="C35" s="13" t="s">
        <v>150</v>
      </c>
      <c r="D35" s="16">
        <v>127412300</v>
      </c>
      <c r="F35" s="21">
        <v>816</v>
      </c>
      <c r="G35" s="21" t="s">
        <v>146</v>
      </c>
      <c r="H35" s="24">
        <v>301682000</v>
      </c>
      <c r="I35" s="19">
        <f>IFERROR(VLOOKUP(F35&amp;G35,#REF!,8,FALSE),0)</f>
        <v>0</v>
      </c>
      <c r="J35" s="19">
        <f>IFERROR(VLOOKUP(F35&amp;G35,#REF!,14,FALSE),0)</f>
        <v>0</v>
      </c>
      <c r="K35" s="19">
        <f>IFERROR(VLOOKUP(F35&amp;G35,#REF!,19,FALSE),0)</f>
        <v>0</v>
      </c>
    </row>
    <row r="36" spans="1:11" x14ac:dyDescent="0.2">
      <c r="A36" s="12" t="str">
        <f t="shared" si="0"/>
        <v>8172 02 25543 02 0000 150</v>
      </c>
      <c r="B36" s="14">
        <v>817</v>
      </c>
      <c r="C36" s="14" t="s">
        <v>27</v>
      </c>
      <c r="D36" s="16">
        <v>1537065100</v>
      </c>
      <c r="F36" s="21">
        <v>816</v>
      </c>
      <c r="G36" s="21" t="s">
        <v>147</v>
      </c>
      <c r="H36" s="24">
        <v>34354400</v>
      </c>
      <c r="I36" s="19">
        <f>IFERROR(VLOOKUP(F36&amp;G36,#REF!,8,FALSE),0)</f>
        <v>0</v>
      </c>
      <c r="J36" s="19">
        <f>IFERROR(VLOOKUP(F36&amp;G36,#REF!,14,FALSE),0)</f>
        <v>0</v>
      </c>
      <c r="K36" s="19">
        <f>IFERROR(VLOOKUP(F36&amp;G36,#REF!,19,FALSE),0)</f>
        <v>0</v>
      </c>
    </row>
    <row r="37" spans="1:11" x14ac:dyDescent="0.2">
      <c r="A37" s="12" t="str">
        <f t="shared" si="0"/>
        <v>8172 02 25544 02 0000 150</v>
      </c>
      <c r="B37" s="14">
        <v>817</v>
      </c>
      <c r="C37" s="13" t="s">
        <v>151</v>
      </c>
      <c r="D37" s="16">
        <v>2459242000</v>
      </c>
      <c r="F37" s="21">
        <v>816</v>
      </c>
      <c r="G37" s="21" t="s">
        <v>148</v>
      </c>
      <c r="H37" s="24">
        <v>3495400</v>
      </c>
      <c r="I37" s="19">
        <f>IFERROR(VLOOKUP(F37&amp;G37,#REF!,8,FALSE),0)</f>
        <v>0</v>
      </c>
      <c r="J37" s="19">
        <f>IFERROR(VLOOKUP(F37&amp;G37,#REF!,14,FALSE),0)</f>
        <v>0</v>
      </c>
      <c r="K37" s="19">
        <f>IFERROR(VLOOKUP(F37&amp;G37,#REF!,19,FALSE),0)</f>
        <v>0</v>
      </c>
    </row>
    <row r="38" spans="1:11" x14ac:dyDescent="0.2">
      <c r="A38" s="12" t="str">
        <f t="shared" si="0"/>
        <v>8122 02 25555 02 0000 150</v>
      </c>
      <c r="B38" s="14">
        <v>812</v>
      </c>
      <c r="C38" s="14" t="s">
        <v>13</v>
      </c>
      <c r="D38" s="16">
        <v>251743700</v>
      </c>
      <c r="F38" s="21">
        <v>816</v>
      </c>
      <c r="G38" s="21" t="s">
        <v>15</v>
      </c>
      <c r="H38" s="24">
        <v>206742500</v>
      </c>
      <c r="I38" s="19">
        <f>IFERROR(VLOOKUP(F38&amp;G38,#REF!,8,FALSE),0)</f>
        <v>0</v>
      </c>
      <c r="J38" s="19">
        <f>IFERROR(VLOOKUP(F38&amp;G38,#REF!,14,FALSE),0)</f>
        <v>0</v>
      </c>
      <c r="K38" s="19">
        <f>IFERROR(VLOOKUP(F38&amp;G38,#REF!,19,FALSE),0)</f>
        <v>0</v>
      </c>
    </row>
    <row r="39" spans="1:11" x14ac:dyDescent="0.2">
      <c r="A39" s="12" t="str">
        <f t="shared" si="0"/>
        <v>8122 02 25560 02 0000 150</v>
      </c>
      <c r="B39" s="14">
        <v>812</v>
      </c>
      <c r="C39" s="13" t="s">
        <v>152</v>
      </c>
      <c r="D39" s="16">
        <v>5299400</v>
      </c>
      <c r="F39" s="21">
        <v>816</v>
      </c>
      <c r="G39" s="21" t="s">
        <v>175</v>
      </c>
      <c r="H39" s="24">
        <v>18087</v>
      </c>
      <c r="I39" s="19">
        <f>IFERROR(VLOOKUP(F39&amp;G39,#REF!,8,FALSE),0)</f>
        <v>0</v>
      </c>
      <c r="J39" s="19">
        <f>IFERROR(VLOOKUP(F39&amp;G39,#REF!,14,FALSE),0)</f>
        <v>0</v>
      </c>
      <c r="K39" s="19">
        <f>IFERROR(VLOOKUP(F39&amp;G39,#REF!,19,FALSE),0)</f>
        <v>0</v>
      </c>
    </row>
    <row r="40" spans="1:11" x14ac:dyDescent="0.2">
      <c r="A40" s="12" t="str">
        <f t="shared" si="0"/>
        <v>8172 02 25567 02 0000 150</v>
      </c>
      <c r="B40" s="13">
        <v>817</v>
      </c>
      <c r="C40" s="13" t="s">
        <v>153</v>
      </c>
      <c r="D40" s="15">
        <v>64354100</v>
      </c>
      <c r="F40" s="21">
        <v>816</v>
      </c>
      <c r="G40" s="21" t="s">
        <v>177</v>
      </c>
      <c r="H40" s="24">
        <v>247.5</v>
      </c>
      <c r="I40" s="19">
        <f>IFERROR(VLOOKUP(F40&amp;G40,#REF!,8,FALSE),0)</f>
        <v>0</v>
      </c>
      <c r="J40" s="19">
        <f>IFERROR(VLOOKUP(F40&amp;G40,#REF!,14,FALSE),0)</f>
        <v>0</v>
      </c>
      <c r="K40" s="19">
        <f>IFERROR(VLOOKUP(F40&amp;G40,#REF!,19,FALSE),0)</f>
        <v>0</v>
      </c>
    </row>
    <row r="41" spans="1:11" x14ac:dyDescent="0.2">
      <c r="A41" s="12" t="str">
        <f t="shared" si="0"/>
        <v>8172 02 25567 02 0000 150</v>
      </c>
      <c r="B41" s="13">
        <v>817</v>
      </c>
      <c r="C41" s="13" t="s">
        <v>153</v>
      </c>
      <c r="D41" s="15">
        <v>663400</v>
      </c>
      <c r="F41" s="21">
        <v>817</v>
      </c>
      <c r="G41" s="21" t="s">
        <v>149</v>
      </c>
      <c r="H41" s="24">
        <v>275927500</v>
      </c>
      <c r="I41" s="19">
        <f>IFERROR(VLOOKUP(F41&amp;G41,#REF!,8,FALSE),0)</f>
        <v>0</v>
      </c>
      <c r="J41" s="19">
        <f>IFERROR(VLOOKUP(F41&amp;G41,#REF!,14,FALSE),0)</f>
        <v>0</v>
      </c>
      <c r="K41" s="19">
        <f>IFERROR(VLOOKUP(F41&amp;G41,#REF!,19,FALSE),0)</f>
        <v>0</v>
      </c>
    </row>
    <row r="42" spans="1:11" x14ac:dyDescent="0.2">
      <c r="A42" s="12" t="str">
        <f t="shared" si="0"/>
        <v>8172 02 20077 02 0000 150</v>
      </c>
      <c r="B42" s="13">
        <v>817</v>
      </c>
      <c r="C42" s="13" t="s">
        <v>154</v>
      </c>
      <c r="D42" s="15">
        <v>31292800</v>
      </c>
      <c r="F42" s="21">
        <v>817</v>
      </c>
      <c r="G42" s="21" t="s">
        <v>150</v>
      </c>
      <c r="H42" s="24">
        <v>127412300</v>
      </c>
      <c r="I42" s="19">
        <f>IFERROR(VLOOKUP(F42&amp;G42,#REF!,8,FALSE),0)</f>
        <v>0</v>
      </c>
      <c r="J42" s="19">
        <f>IFERROR(VLOOKUP(F42&amp;G42,#REF!,14,FALSE),0)</f>
        <v>0</v>
      </c>
      <c r="K42" s="19">
        <f>IFERROR(VLOOKUP(F42&amp;G42,#REF!,19,FALSE),0)</f>
        <v>0</v>
      </c>
    </row>
    <row r="43" spans="1:11" x14ac:dyDescent="0.2">
      <c r="A43" s="12" t="str">
        <f t="shared" si="0"/>
        <v>8172 02 20077 02 0000 150</v>
      </c>
      <c r="B43" s="13">
        <v>817</v>
      </c>
      <c r="C43" s="13" t="s">
        <v>154</v>
      </c>
      <c r="D43" s="15">
        <v>46141000</v>
      </c>
      <c r="F43" s="21">
        <v>817</v>
      </c>
      <c r="G43" s="21" t="s">
        <v>27</v>
      </c>
      <c r="H43" s="24">
        <v>1537065100</v>
      </c>
      <c r="I43" s="19">
        <f>IFERROR(VLOOKUP(F43&amp;G43,#REF!,8,FALSE),0)</f>
        <v>0</v>
      </c>
      <c r="J43" s="19">
        <f>IFERROR(VLOOKUP(F43&amp;G43,#REF!,14,FALSE),0)</f>
        <v>0</v>
      </c>
      <c r="K43" s="19">
        <f>IFERROR(VLOOKUP(F43&amp;G43,#REF!,19,FALSE),0)</f>
        <v>0</v>
      </c>
    </row>
    <row r="44" spans="1:11" x14ac:dyDescent="0.2">
      <c r="A44" s="12" t="str">
        <f t="shared" si="0"/>
        <v>8192 02 20077 02 0000 150</v>
      </c>
      <c r="B44" s="13">
        <v>819</v>
      </c>
      <c r="C44" s="13" t="s">
        <v>154</v>
      </c>
      <c r="D44" s="15">
        <v>376171988</v>
      </c>
      <c r="F44" s="21">
        <v>817</v>
      </c>
      <c r="G44" s="21" t="s">
        <v>151</v>
      </c>
      <c r="H44" s="24">
        <v>2459242000</v>
      </c>
      <c r="I44" s="19">
        <f>IFERROR(VLOOKUP(F44&amp;G44,#REF!,8,FALSE),0)</f>
        <v>0</v>
      </c>
      <c r="J44" s="19">
        <f>IFERROR(VLOOKUP(F44&amp;G44,#REF!,14,FALSE),0)</f>
        <v>0</v>
      </c>
      <c r="K44" s="19">
        <f>IFERROR(VLOOKUP(F44&amp;G44,#REF!,19,FALSE),0)</f>
        <v>0</v>
      </c>
    </row>
    <row r="45" spans="1:11" x14ac:dyDescent="0.2">
      <c r="A45" s="12" t="str">
        <f t="shared" si="0"/>
        <v>8172 02 25568 02 0000 150</v>
      </c>
      <c r="B45" s="13">
        <v>817</v>
      </c>
      <c r="C45" s="13" t="s">
        <v>155</v>
      </c>
      <c r="D45" s="15">
        <v>105412000</v>
      </c>
      <c r="F45" s="21">
        <v>817</v>
      </c>
      <c r="G45" s="21" t="s">
        <v>153</v>
      </c>
      <c r="H45" s="24">
        <v>65017500</v>
      </c>
      <c r="I45" s="19">
        <f>IFERROR(VLOOKUP(F45&amp;G45,#REF!,8,FALSE),0)</f>
        <v>0</v>
      </c>
      <c r="J45" s="19">
        <f>IFERROR(VLOOKUP(F45&amp;G45,#REF!,14,FALSE),0)</f>
        <v>0</v>
      </c>
      <c r="K45" s="19">
        <f>IFERROR(VLOOKUP(F45&amp;G45,#REF!,19,FALSE),0)</f>
        <v>0</v>
      </c>
    </row>
    <row r="46" spans="1:11" x14ac:dyDescent="0.2">
      <c r="A46" s="12" t="str">
        <f t="shared" si="0"/>
        <v>8142 02 25674 02 0000 150</v>
      </c>
      <c r="B46" s="13">
        <v>814</v>
      </c>
      <c r="C46" s="14" t="s">
        <v>156</v>
      </c>
      <c r="D46" s="15">
        <v>98076300</v>
      </c>
      <c r="F46" s="21">
        <v>817</v>
      </c>
      <c r="G46" s="21" t="s">
        <v>154</v>
      </c>
      <c r="H46" s="24">
        <v>77433800</v>
      </c>
      <c r="I46" s="19">
        <f>IFERROR(VLOOKUP(F46&amp;G46,#REF!,8,FALSE),0)</f>
        <v>0</v>
      </c>
      <c r="J46" s="19">
        <f>IFERROR(VLOOKUP(F46&amp;G46,#REF!,14,FALSE),0)</f>
        <v>0</v>
      </c>
      <c r="K46" s="19">
        <f>IFERROR(VLOOKUP(F46&amp;G46,#REF!,19,FALSE),0)</f>
        <v>0</v>
      </c>
    </row>
    <row r="47" spans="1:11" x14ac:dyDescent="0.2">
      <c r="A47" s="12" t="str">
        <f t="shared" si="0"/>
        <v>8422 02 35118 02 0000 150</v>
      </c>
      <c r="B47" s="13">
        <v>842</v>
      </c>
      <c r="C47" s="14" t="s">
        <v>157</v>
      </c>
      <c r="D47" s="16">
        <v>27649800</v>
      </c>
      <c r="F47" s="21">
        <v>817</v>
      </c>
      <c r="G47" s="21" t="s">
        <v>155</v>
      </c>
      <c r="H47" s="24">
        <v>105412000</v>
      </c>
      <c r="I47" s="19">
        <f>IFERROR(VLOOKUP(F47&amp;G47,#REF!,8,FALSE),0)</f>
        <v>0</v>
      </c>
      <c r="J47" s="19">
        <f>IFERROR(VLOOKUP(F47&amp;G47,#REF!,14,FALSE),0)</f>
        <v>0</v>
      </c>
      <c r="K47" s="19">
        <f>IFERROR(VLOOKUP(F47&amp;G47,#REF!,19,FALSE),0)</f>
        <v>0</v>
      </c>
    </row>
    <row r="48" spans="1:11" x14ac:dyDescent="0.2">
      <c r="A48" s="12" t="str">
        <f t="shared" si="0"/>
        <v>8422 02 35120 02 0000 150</v>
      </c>
      <c r="B48" s="13">
        <v>842</v>
      </c>
      <c r="C48" s="13" t="s">
        <v>158</v>
      </c>
      <c r="D48" s="15">
        <v>3095800</v>
      </c>
      <c r="F48" s="21">
        <v>817</v>
      </c>
      <c r="G48" s="21" t="s">
        <v>172</v>
      </c>
      <c r="H48" s="24">
        <v>4470345500</v>
      </c>
      <c r="I48" s="19">
        <f>IFERROR(VLOOKUP(F48&amp;G48,#REF!,8,FALSE),0)</f>
        <v>0</v>
      </c>
      <c r="J48" s="19">
        <f>IFERROR(VLOOKUP(F48&amp;G48,#REF!,14,FALSE),0)</f>
        <v>0</v>
      </c>
      <c r="K48" s="19">
        <f>IFERROR(VLOOKUP(F48&amp;G48,#REF!,19,FALSE),0)</f>
        <v>0</v>
      </c>
    </row>
    <row r="49" spans="1:11" x14ac:dyDescent="0.2">
      <c r="A49" s="12" t="str">
        <f t="shared" si="0"/>
        <v>8082 02 35128 02 0000 150</v>
      </c>
      <c r="B49" s="13">
        <v>808</v>
      </c>
      <c r="C49" s="14" t="s">
        <v>159</v>
      </c>
      <c r="D49" s="15">
        <v>7828800</v>
      </c>
      <c r="F49" s="21">
        <v>817</v>
      </c>
      <c r="G49" s="21" t="s">
        <v>178</v>
      </c>
      <c r="H49" s="24">
        <v>300000</v>
      </c>
      <c r="I49" s="19">
        <f>IFERROR(VLOOKUP(F49&amp;G49,#REF!,8,FALSE),0)</f>
        <v>0</v>
      </c>
      <c r="J49" s="19">
        <f>IFERROR(VLOOKUP(F49&amp;G49,#REF!,14,FALSE),0)</f>
        <v>0</v>
      </c>
      <c r="K49" s="19">
        <f>IFERROR(VLOOKUP(F49&amp;G49,#REF!,19,FALSE),0)</f>
        <v>0</v>
      </c>
    </row>
    <row r="50" spans="1:11" x14ac:dyDescent="0.2">
      <c r="A50" s="12" t="str">
        <f t="shared" si="0"/>
        <v>8362 02 35129 02 0000 150</v>
      </c>
      <c r="B50" s="14">
        <v>836</v>
      </c>
      <c r="C50" s="14" t="s">
        <v>160</v>
      </c>
      <c r="D50" s="16">
        <v>312604800</v>
      </c>
      <c r="F50" s="21">
        <v>817</v>
      </c>
      <c r="G50" s="21" t="s">
        <v>187</v>
      </c>
      <c r="H50" s="24">
        <v>-316897.07</v>
      </c>
      <c r="I50" s="19">
        <f>IFERROR(VLOOKUP(F50&amp;G50,#REF!,8,FALSE),0)</f>
        <v>0</v>
      </c>
      <c r="J50" s="19">
        <f>IFERROR(VLOOKUP(F50&amp;G50,#REF!,14,FALSE),0)</f>
        <v>0</v>
      </c>
      <c r="K50" s="19">
        <f>IFERROR(VLOOKUP(F50&amp;G50,#REF!,19,FALSE),0)</f>
        <v>0</v>
      </c>
    </row>
    <row r="51" spans="1:11" x14ac:dyDescent="0.2">
      <c r="A51" s="12" t="str">
        <f t="shared" si="0"/>
        <v>8212 02 35130 02 0000 150</v>
      </c>
      <c r="B51" s="13">
        <v>821</v>
      </c>
      <c r="C51" s="14" t="s">
        <v>161</v>
      </c>
      <c r="D51" s="15">
        <v>323015300</v>
      </c>
      <c r="F51" s="21">
        <v>817</v>
      </c>
      <c r="G51" s="21" t="s">
        <v>188</v>
      </c>
      <c r="H51" s="24">
        <v>-188599.83000000002</v>
      </c>
      <c r="I51" s="19">
        <f>IFERROR(VLOOKUP(F51&amp;G51,#REF!,8,FALSE),0)</f>
        <v>0</v>
      </c>
      <c r="J51" s="19">
        <f>IFERROR(VLOOKUP(F51&amp;G51,#REF!,14,FALSE),0)</f>
        <v>0</v>
      </c>
      <c r="K51" s="19">
        <f>IFERROR(VLOOKUP(F51&amp;G51,#REF!,19,FALSE),0)</f>
        <v>0</v>
      </c>
    </row>
    <row r="52" spans="1:11" x14ac:dyDescent="0.2">
      <c r="A52" s="12" t="str">
        <f t="shared" si="0"/>
        <v>8192 02 35134 02 0000 150</v>
      </c>
      <c r="B52" s="13">
        <v>819</v>
      </c>
      <c r="C52" s="14" t="s">
        <v>93</v>
      </c>
      <c r="D52" s="15">
        <v>59515300</v>
      </c>
      <c r="F52" s="21">
        <v>817</v>
      </c>
      <c r="G52" s="21" t="s">
        <v>189</v>
      </c>
      <c r="H52" s="24">
        <v>-20000</v>
      </c>
      <c r="I52" s="19">
        <f>IFERROR(VLOOKUP(F52&amp;G52,#REF!,8,FALSE),0)</f>
        <v>0</v>
      </c>
      <c r="J52" s="19">
        <f>IFERROR(VLOOKUP(F52&amp;G52,#REF!,14,FALSE),0)</f>
        <v>0</v>
      </c>
      <c r="K52" s="19">
        <f>IFERROR(VLOOKUP(F52&amp;G52,#REF!,19,FALSE),0)</f>
        <v>0</v>
      </c>
    </row>
    <row r="53" spans="1:11" x14ac:dyDescent="0.2">
      <c r="A53" s="12" t="str">
        <f t="shared" si="0"/>
        <v>8192 02 35135 02 0000 150</v>
      </c>
      <c r="B53" s="13">
        <v>819</v>
      </c>
      <c r="C53" s="14" t="s">
        <v>162</v>
      </c>
      <c r="D53" s="16">
        <v>5673400</v>
      </c>
      <c r="F53" s="21">
        <v>817</v>
      </c>
      <c r="G53" s="21" t="s">
        <v>190</v>
      </c>
      <c r="H53" s="24">
        <v>-220.81</v>
      </c>
      <c r="I53" s="19">
        <f>IFERROR(VLOOKUP(F53&amp;G53,#REF!,8,FALSE),0)</f>
        <v>0</v>
      </c>
      <c r="J53" s="19">
        <f>IFERROR(VLOOKUP(F53&amp;G53,#REF!,14,FALSE),0)</f>
        <v>0</v>
      </c>
      <c r="K53" s="19">
        <f>IFERROR(VLOOKUP(F53&amp;G53,#REF!,19,FALSE),0)</f>
        <v>0</v>
      </c>
    </row>
    <row r="54" spans="1:11" x14ac:dyDescent="0.2">
      <c r="A54" s="12" t="str">
        <f t="shared" si="0"/>
        <v>8212 02 35137 02 0000 150</v>
      </c>
      <c r="B54" s="13">
        <v>821</v>
      </c>
      <c r="C54" s="14" t="s">
        <v>163</v>
      </c>
      <c r="D54" s="16">
        <v>2147424400</v>
      </c>
      <c r="F54" s="21">
        <v>817</v>
      </c>
      <c r="G54" s="21" t="s">
        <v>191</v>
      </c>
      <c r="H54" s="24">
        <v>-165770.21</v>
      </c>
      <c r="I54" s="19">
        <f>IFERROR(VLOOKUP(F54&amp;G54,#REF!,8,FALSE),0)</f>
        <v>0</v>
      </c>
      <c r="J54" s="19">
        <f>IFERROR(VLOOKUP(F54&amp;G54,#REF!,14,FALSE),0)</f>
        <v>0</v>
      </c>
      <c r="K54" s="19">
        <f>IFERROR(VLOOKUP(F54&amp;G54,#REF!,19,FALSE),0)</f>
        <v>0</v>
      </c>
    </row>
    <row r="55" spans="1:11" x14ac:dyDescent="0.2">
      <c r="A55" s="12" t="str">
        <f t="shared" si="0"/>
        <v>8192 02 35176 02 0000 150</v>
      </c>
      <c r="B55" s="13">
        <v>819</v>
      </c>
      <c r="C55" s="14" t="s">
        <v>94</v>
      </c>
      <c r="D55" s="16">
        <v>4083000</v>
      </c>
      <c r="F55" s="21">
        <v>817</v>
      </c>
      <c r="G55" s="21" t="s">
        <v>192</v>
      </c>
      <c r="H55" s="24">
        <v>-350415.95</v>
      </c>
      <c r="I55" s="19">
        <f>IFERROR(VLOOKUP(F55&amp;G55,#REF!,8,FALSE),0)</f>
        <v>0</v>
      </c>
      <c r="J55" s="19">
        <f>IFERROR(VLOOKUP(F55&amp;G55,#REF!,14,FALSE),0)</f>
        <v>0</v>
      </c>
      <c r="K55" s="19">
        <f>IFERROR(VLOOKUP(F55&amp;G55,#REF!,19,FALSE),0)</f>
        <v>0</v>
      </c>
    </row>
    <row r="56" spans="1:11" x14ac:dyDescent="0.2">
      <c r="A56" s="12" t="str">
        <f t="shared" si="0"/>
        <v>8212 02 35194 02 0000 150</v>
      </c>
      <c r="B56" s="13">
        <v>821</v>
      </c>
      <c r="C56" s="14" t="s">
        <v>164</v>
      </c>
      <c r="D56" s="16">
        <v>47341400</v>
      </c>
      <c r="F56" s="21">
        <v>817</v>
      </c>
      <c r="G56" s="21" t="s">
        <v>193</v>
      </c>
      <c r="H56" s="24">
        <v>-1960.6</v>
      </c>
      <c r="I56" s="19">
        <f>IFERROR(VLOOKUP(F56&amp;G56,#REF!,8,FALSE),0)</f>
        <v>0</v>
      </c>
      <c r="J56" s="19">
        <f>IFERROR(VLOOKUP(F56&amp;G56,#REF!,14,FALSE),0)</f>
        <v>0</v>
      </c>
      <c r="K56" s="19">
        <f>IFERROR(VLOOKUP(F56&amp;G56,#REF!,19,FALSE),0)</f>
        <v>0</v>
      </c>
    </row>
    <row r="57" spans="1:11" x14ac:dyDescent="0.2">
      <c r="A57" s="12" t="str">
        <f t="shared" si="0"/>
        <v>8212 02 35220 02 0000 150</v>
      </c>
      <c r="B57" s="13">
        <v>821</v>
      </c>
      <c r="C57" s="14" t="s">
        <v>165</v>
      </c>
      <c r="D57" s="16">
        <v>81383300</v>
      </c>
      <c r="F57" s="21">
        <v>817</v>
      </c>
      <c r="G57" s="21" t="s">
        <v>194</v>
      </c>
      <c r="H57" s="24">
        <v>-324836.61</v>
      </c>
      <c r="I57" s="19">
        <f>IFERROR(VLOOKUP(F57&amp;G57,#REF!,8,FALSE),0)</f>
        <v>0</v>
      </c>
      <c r="J57" s="19">
        <f>IFERROR(VLOOKUP(F57&amp;G57,#REF!,14,FALSE),0)</f>
        <v>0</v>
      </c>
      <c r="K57" s="19">
        <f>IFERROR(VLOOKUP(F57&amp;G57,#REF!,19,FALSE),0)</f>
        <v>0</v>
      </c>
    </row>
    <row r="58" spans="1:11" x14ac:dyDescent="0.2">
      <c r="A58" s="12" t="str">
        <f t="shared" si="0"/>
        <v>8212 02 35240 02 0000 150</v>
      </c>
      <c r="B58" s="13">
        <v>821</v>
      </c>
      <c r="C58" s="14" t="s">
        <v>95</v>
      </c>
      <c r="D58" s="16">
        <v>128800</v>
      </c>
      <c r="F58" s="21">
        <v>817</v>
      </c>
      <c r="G58" s="21" t="s">
        <v>195</v>
      </c>
      <c r="H58" s="24">
        <v>-891503</v>
      </c>
      <c r="I58" s="19">
        <f>IFERROR(VLOOKUP(F58&amp;G58,#REF!,8,FALSE),0)</f>
        <v>0</v>
      </c>
      <c r="J58" s="19">
        <f>IFERROR(VLOOKUP(F58&amp;G58,#REF!,14,FALSE),0)</f>
        <v>0</v>
      </c>
      <c r="K58" s="19">
        <f>IFERROR(VLOOKUP(F58&amp;G58,#REF!,19,FALSE),0)</f>
        <v>0</v>
      </c>
    </row>
    <row r="59" spans="1:11" x14ac:dyDescent="0.2">
      <c r="A59" s="12" t="str">
        <f t="shared" si="0"/>
        <v>8212 02 35250 02 0000 150</v>
      </c>
      <c r="B59" s="13">
        <v>821</v>
      </c>
      <c r="C59" s="14" t="s">
        <v>96</v>
      </c>
      <c r="D59" s="15">
        <v>717483600</v>
      </c>
      <c r="F59" s="21">
        <v>817</v>
      </c>
      <c r="G59" s="21" t="s">
        <v>196</v>
      </c>
      <c r="H59" s="24">
        <v>-746419.55</v>
      </c>
      <c r="I59" s="19">
        <f>IFERROR(VLOOKUP(F59&amp;G59,#REF!,8,FALSE),0)</f>
        <v>0</v>
      </c>
      <c r="J59" s="19">
        <f>IFERROR(VLOOKUP(F59&amp;G59,#REF!,14,FALSE),0)</f>
        <v>0</v>
      </c>
      <c r="K59" s="19">
        <f>IFERROR(VLOOKUP(F59&amp;G59,#REF!,19,FALSE),0)</f>
        <v>0</v>
      </c>
    </row>
    <row r="60" spans="1:11" x14ac:dyDescent="0.2">
      <c r="A60" s="12" t="str">
        <f t="shared" si="0"/>
        <v>8212 02 35260 02 0000 150</v>
      </c>
      <c r="B60" s="13">
        <v>821</v>
      </c>
      <c r="C60" s="14" t="s">
        <v>97</v>
      </c>
      <c r="D60" s="15">
        <v>7354600</v>
      </c>
      <c r="F60" s="21">
        <v>817</v>
      </c>
      <c r="G60" s="21" t="s">
        <v>197</v>
      </c>
      <c r="H60" s="24">
        <v>-749310.19</v>
      </c>
      <c r="I60" s="19">
        <f>IFERROR(VLOOKUP(F60&amp;G60,#REF!,8,FALSE),0)</f>
        <v>0</v>
      </c>
      <c r="J60" s="19">
        <f>IFERROR(VLOOKUP(F60&amp;G60,#REF!,14,FALSE),0)</f>
        <v>0</v>
      </c>
      <c r="K60" s="19">
        <f>IFERROR(VLOOKUP(F60&amp;G60,#REF!,19,FALSE),0)</f>
        <v>0</v>
      </c>
    </row>
    <row r="61" spans="1:11" x14ac:dyDescent="0.2">
      <c r="A61" s="12" t="str">
        <f t="shared" si="0"/>
        <v>8212 02 35270 02 0000 150</v>
      </c>
      <c r="B61" s="13">
        <v>821</v>
      </c>
      <c r="C61" s="14" t="s">
        <v>166</v>
      </c>
      <c r="D61" s="16">
        <v>6166400</v>
      </c>
      <c r="F61" s="21">
        <v>817</v>
      </c>
      <c r="G61" s="21" t="s">
        <v>198</v>
      </c>
      <c r="H61" s="24">
        <v>-189903.46</v>
      </c>
      <c r="I61" s="19">
        <f>IFERROR(VLOOKUP(F61&amp;G61,#REF!,8,FALSE),0)</f>
        <v>0</v>
      </c>
      <c r="J61" s="19">
        <f>IFERROR(VLOOKUP(F61&amp;G61,#REF!,14,FALSE),0)</f>
        <v>0</v>
      </c>
      <c r="K61" s="19">
        <f>IFERROR(VLOOKUP(F61&amp;G61,#REF!,19,FALSE),0)</f>
        <v>0</v>
      </c>
    </row>
    <row r="62" spans="1:11" x14ac:dyDescent="0.2">
      <c r="A62" s="12" t="str">
        <f t="shared" si="0"/>
        <v>8212 02 35280 02 0000 150</v>
      </c>
      <c r="B62" s="13">
        <v>821</v>
      </c>
      <c r="C62" s="14" t="s">
        <v>98</v>
      </c>
      <c r="D62" s="15">
        <v>215500</v>
      </c>
      <c r="F62" s="21">
        <v>817</v>
      </c>
      <c r="G62" s="21" t="s">
        <v>199</v>
      </c>
      <c r="H62" s="24">
        <v>-286564.93</v>
      </c>
      <c r="I62" s="19">
        <f>IFERROR(VLOOKUP(F62&amp;G62,#REF!,8,FALSE),0)</f>
        <v>0</v>
      </c>
      <c r="J62" s="19">
        <f>IFERROR(VLOOKUP(F62&amp;G62,#REF!,14,FALSE),0)</f>
        <v>0</v>
      </c>
      <c r="K62" s="19">
        <f>IFERROR(VLOOKUP(F62&amp;G62,#REF!,19,FALSE),0)</f>
        <v>0</v>
      </c>
    </row>
    <row r="63" spans="1:11" x14ac:dyDescent="0.2">
      <c r="A63" s="12" t="str">
        <f t="shared" si="0"/>
        <v>8322 02 35290 02 0000 150</v>
      </c>
      <c r="B63" s="13">
        <v>832</v>
      </c>
      <c r="C63" s="14" t="s">
        <v>167</v>
      </c>
      <c r="D63" s="16">
        <v>252331300</v>
      </c>
      <c r="F63" s="21">
        <v>818</v>
      </c>
      <c r="G63" s="21" t="s">
        <v>35</v>
      </c>
      <c r="H63" s="24">
        <v>12805744900</v>
      </c>
      <c r="I63" s="19">
        <f>IFERROR(VLOOKUP(F63&amp;G63,#REF!,8,FALSE),0)</f>
        <v>0</v>
      </c>
      <c r="J63" s="19">
        <f>IFERROR(VLOOKUP(F63&amp;G63,#REF!,14,FALSE),0)</f>
        <v>0</v>
      </c>
      <c r="K63" s="19">
        <f>IFERROR(VLOOKUP(F63&amp;G63,#REF!,19,FALSE),0)</f>
        <v>0</v>
      </c>
    </row>
    <row r="64" spans="1:11" x14ac:dyDescent="0.2">
      <c r="A64" s="12" t="str">
        <f t="shared" si="0"/>
        <v>8212 02 35380 02 0000 150</v>
      </c>
      <c r="B64" s="13">
        <v>821</v>
      </c>
      <c r="C64" s="14" t="s">
        <v>99</v>
      </c>
      <c r="D64" s="16">
        <v>448783100</v>
      </c>
      <c r="F64" s="21">
        <v>818</v>
      </c>
      <c r="G64" s="21" t="s">
        <v>136</v>
      </c>
      <c r="H64" s="24">
        <v>513084000</v>
      </c>
      <c r="I64" s="19">
        <f>IFERROR(VLOOKUP(F64&amp;G64,#REF!,8,FALSE),0)</f>
        <v>0</v>
      </c>
      <c r="J64" s="19">
        <f>IFERROR(VLOOKUP(F64&amp;G64,#REF!,14,FALSE),0)</f>
        <v>0</v>
      </c>
      <c r="K64" s="19">
        <f>IFERROR(VLOOKUP(F64&amp;G64,#REF!,19,FALSE),0)</f>
        <v>0</v>
      </c>
    </row>
    <row r="65" spans="1:11" x14ac:dyDescent="0.2">
      <c r="A65" s="12" t="str">
        <f t="shared" si="0"/>
        <v>8142 02 35460 02 0000 150</v>
      </c>
      <c r="B65" s="14">
        <v>814</v>
      </c>
      <c r="C65" s="13" t="s">
        <v>168</v>
      </c>
      <c r="D65" s="16">
        <v>249510400</v>
      </c>
      <c r="F65" s="21">
        <v>818</v>
      </c>
      <c r="G65" s="21" t="s">
        <v>36</v>
      </c>
      <c r="H65" s="24">
        <v>574234000</v>
      </c>
      <c r="I65" s="19">
        <f>IFERROR(VLOOKUP(F65&amp;G65,#REF!,8,FALSE),0)</f>
        <v>0</v>
      </c>
      <c r="J65" s="19">
        <f>IFERROR(VLOOKUP(F65&amp;G65,#REF!,14,FALSE),0)</f>
        <v>0</v>
      </c>
      <c r="K65" s="19">
        <f>IFERROR(VLOOKUP(F65&amp;G65,#REF!,19,FALSE),0)</f>
        <v>0</v>
      </c>
    </row>
    <row r="66" spans="1:11" x14ac:dyDescent="0.2">
      <c r="A66" s="12" t="str">
        <f t="shared" si="0"/>
        <v>8212 02 35573 02 0000 150</v>
      </c>
      <c r="B66" s="14">
        <v>821</v>
      </c>
      <c r="C66" s="13" t="s">
        <v>169</v>
      </c>
      <c r="D66" s="16">
        <v>141199789.66</v>
      </c>
      <c r="F66" s="21">
        <v>818</v>
      </c>
      <c r="G66" s="21" t="s">
        <v>137</v>
      </c>
      <c r="H66" s="24">
        <v>68563000</v>
      </c>
      <c r="I66" s="19">
        <f>IFERROR(VLOOKUP(F66&amp;G66,#REF!,8,FALSE),0)</f>
        <v>0</v>
      </c>
      <c r="J66" s="19">
        <f>IFERROR(VLOOKUP(F66&amp;G66,#REF!,14,FALSE),0)</f>
        <v>0</v>
      </c>
      <c r="K66" s="19">
        <f>IFERROR(VLOOKUP(F66&amp;G66,#REF!,19,FALSE),0)</f>
        <v>0</v>
      </c>
    </row>
    <row r="67" spans="1:11" x14ac:dyDescent="0.2">
      <c r="A67" s="12" t="str">
        <f t="shared" ref="A67:A130" si="1">B67&amp;C67</f>
        <v>8182 02 35900 02 0000 150</v>
      </c>
      <c r="B67" s="14">
        <v>818</v>
      </c>
      <c r="C67" s="14" t="s">
        <v>103</v>
      </c>
      <c r="D67" s="15">
        <v>101642900</v>
      </c>
      <c r="F67" s="21">
        <v>818</v>
      </c>
      <c r="G67" s="21" t="s">
        <v>103</v>
      </c>
      <c r="H67" s="24">
        <v>101642900</v>
      </c>
      <c r="I67" s="19">
        <v>126723400</v>
      </c>
      <c r="J67" s="19">
        <v>138670000</v>
      </c>
      <c r="K67" s="19">
        <v>92201600</v>
      </c>
    </row>
    <row r="68" spans="1:11" x14ac:dyDescent="0.2">
      <c r="A68" s="12" t="str">
        <f t="shared" si="1"/>
        <v>8142 02 45136 02 0000 150</v>
      </c>
      <c r="B68" s="13">
        <v>814</v>
      </c>
      <c r="C68" s="14" t="s">
        <v>170</v>
      </c>
      <c r="D68" s="15">
        <v>1700000</v>
      </c>
      <c r="F68" s="21">
        <v>819</v>
      </c>
      <c r="G68" s="21" t="s">
        <v>138</v>
      </c>
      <c r="H68" s="24">
        <v>105573900</v>
      </c>
      <c r="I68" s="19">
        <f>IFERROR(VLOOKUP(F68&amp;G68,#REF!,8,FALSE),0)</f>
        <v>0</v>
      </c>
      <c r="J68" s="19">
        <f>IFERROR(VLOOKUP(F68&amp;G68,#REF!,14,FALSE),0)</f>
        <v>0</v>
      </c>
      <c r="K68" s="19">
        <f>IFERROR(VLOOKUP(F68&amp;G68,#REF!,19,FALSE),0)</f>
        <v>0</v>
      </c>
    </row>
    <row r="69" spans="1:11" x14ac:dyDescent="0.2">
      <c r="A69" s="12" t="str">
        <f t="shared" si="1"/>
        <v>8032 02 45141 02 0000 150</v>
      </c>
      <c r="B69" s="13">
        <v>803</v>
      </c>
      <c r="C69" s="13" t="s">
        <v>116</v>
      </c>
      <c r="D69" s="15">
        <v>8501904</v>
      </c>
      <c r="F69" s="21">
        <v>819</v>
      </c>
      <c r="G69" s="21" t="s">
        <v>1</v>
      </c>
      <c r="H69" s="24">
        <v>279679837.79000002</v>
      </c>
      <c r="I69" s="19">
        <f>IFERROR(VLOOKUP(F69&amp;G69,#REF!,8,FALSE),0)</f>
        <v>0</v>
      </c>
      <c r="J69" s="19">
        <f>IFERROR(VLOOKUP(F69&amp;G69,#REF!,14,FALSE),0)</f>
        <v>0</v>
      </c>
      <c r="K69" s="19">
        <f>IFERROR(VLOOKUP(F69&amp;G69,#REF!,19,FALSE),0)</f>
        <v>0</v>
      </c>
    </row>
    <row r="70" spans="1:11" x14ac:dyDescent="0.2">
      <c r="A70" s="12" t="str">
        <f t="shared" si="1"/>
        <v>8032 02 45142 02 0000 150</v>
      </c>
      <c r="B70" s="13">
        <v>803</v>
      </c>
      <c r="C70" s="13" t="s">
        <v>117</v>
      </c>
      <c r="D70" s="15">
        <v>4484184</v>
      </c>
      <c r="F70" s="21">
        <v>819</v>
      </c>
      <c r="G70" s="21" t="s">
        <v>154</v>
      </c>
      <c r="H70" s="24">
        <v>376171988</v>
      </c>
      <c r="I70" s="19">
        <f>IFERROR(VLOOKUP(F70&amp;G70,#REF!,8,FALSE),0)</f>
        <v>0</v>
      </c>
      <c r="J70" s="19">
        <f>IFERROR(VLOOKUP(F70&amp;G70,#REF!,14,FALSE),0)</f>
        <v>0</v>
      </c>
      <c r="K70" s="19">
        <f>IFERROR(VLOOKUP(F70&amp;G70,#REF!,19,FALSE),0)</f>
        <v>0</v>
      </c>
    </row>
    <row r="71" spans="1:11" x14ac:dyDescent="0.2">
      <c r="A71" s="12" t="str">
        <f t="shared" si="1"/>
        <v>8162 02 45159 02 0000 150</v>
      </c>
      <c r="B71" s="13">
        <v>816</v>
      </c>
      <c r="C71" s="14" t="s">
        <v>15</v>
      </c>
      <c r="D71" s="16">
        <v>206742500</v>
      </c>
      <c r="F71" s="21">
        <v>819</v>
      </c>
      <c r="G71" s="21" t="s">
        <v>93</v>
      </c>
      <c r="H71" s="24">
        <v>59515300</v>
      </c>
      <c r="I71" s="19">
        <f>IFERROR(VLOOKUP(F71&amp;G71,#REF!,8,FALSE),0)</f>
        <v>0</v>
      </c>
      <c r="J71" s="19">
        <f>IFERROR(VLOOKUP(F71&amp;G71,#REF!,14,FALSE),0)</f>
        <v>0</v>
      </c>
      <c r="K71" s="19">
        <f>IFERROR(VLOOKUP(F71&amp;G71,#REF!,19,FALSE),0)</f>
        <v>0</v>
      </c>
    </row>
    <row r="72" spans="1:11" x14ac:dyDescent="0.2">
      <c r="A72" s="12" t="str">
        <f t="shared" si="1"/>
        <v>8142 02 45161 02 0000 150</v>
      </c>
      <c r="B72" s="13">
        <v>814</v>
      </c>
      <c r="C72" s="14" t="s">
        <v>171</v>
      </c>
      <c r="D72" s="16">
        <v>84191400</v>
      </c>
      <c r="F72" s="21">
        <v>819</v>
      </c>
      <c r="G72" s="21" t="s">
        <v>162</v>
      </c>
      <c r="H72" s="24">
        <v>5673400</v>
      </c>
      <c r="I72" s="19">
        <f>IFERROR(VLOOKUP(F72&amp;G72,#REF!,8,FALSE),0)</f>
        <v>0</v>
      </c>
      <c r="J72" s="19">
        <f>IFERROR(VLOOKUP(F72&amp;G72,#REF!,14,FALSE),0)</f>
        <v>0</v>
      </c>
      <c r="K72" s="19">
        <f>IFERROR(VLOOKUP(F72&amp;G72,#REF!,19,FALSE),0)</f>
        <v>0</v>
      </c>
    </row>
    <row r="73" spans="1:11" x14ac:dyDescent="0.2">
      <c r="A73" s="12" t="str">
        <f t="shared" si="1"/>
        <v>8142 02 45161 02 0000 150</v>
      </c>
      <c r="B73" s="13">
        <v>814</v>
      </c>
      <c r="C73" s="14" t="s">
        <v>171</v>
      </c>
      <c r="D73" s="16">
        <v>25402900</v>
      </c>
      <c r="F73" s="21">
        <v>819</v>
      </c>
      <c r="G73" s="21" t="s">
        <v>94</v>
      </c>
      <c r="H73" s="24">
        <v>4083000</v>
      </c>
      <c r="I73" s="19">
        <f>IFERROR(VLOOKUP(F73&amp;G73,#REF!,8,FALSE),0)</f>
        <v>0</v>
      </c>
      <c r="J73" s="19">
        <f>IFERROR(VLOOKUP(F73&amp;G73,#REF!,14,FALSE),0)</f>
        <v>0</v>
      </c>
      <c r="K73" s="19">
        <f>IFERROR(VLOOKUP(F73&amp;G73,#REF!,19,FALSE),0)</f>
        <v>0</v>
      </c>
    </row>
    <row r="74" spans="1:11" x14ac:dyDescent="0.2">
      <c r="A74" s="12" t="str">
        <f t="shared" si="1"/>
        <v>8172 02 45433 02 0000 150</v>
      </c>
      <c r="B74" s="13">
        <v>817</v>
      </c>
      <c r="C74" s="14" t="s">
        <v>172</v>
      </c>
      <c r="D74" s="16">
        <v>4470345500</v>
      </c>
      <c r="F74" s="21">
        <v>819</v>
      </c>
      <c r="G74" s="21" t="s">
        <v>177</v>
      </c>
      <c r="H74" s="24">
        <v>44377.979999999996</v>
      </c>
      <c r="I74" s="19">
        <f>IFERROR(VLOOKUP(F74&amp;G74,#REF!,8,FALSE),0)</f>
        <v>0</v>
      </c>
      <c r="J74" s="19">
        <f>IFERROR(VLOOKUP(F74&amp;G74,#REF!,14,FALSE),0)</f>
        <v>0</v>
      </c>
      <c r="K74" s="19">
        <f>IFERROR(VLOOKUP(F74&amp;G74,#REF!,19,FALSE),0)</f>
        <v>0</v>
      </c>
    </row>
    <row r="75" spans="1:11" x14ac:dyDescent="0.2">
      <c r="A75" s="12" t="str">
        <f t="shared" si="1"/>
        <v>8142 02 49000 02 0000 150</v>
      </c>
      <c r="B75" s="13">
        <v>814</v>
      </c>
      <c r="C75" s="14" t="s">
        <v>173</v>
      </c>
      <c r="D75" s="16">
        <v>7343300</v>
      </c>
      <c r="F75" s="21">
        <v>819</v>
      </c>
      <c r="G75" s="21" t="s">
        <v>180</v>
      </c>
      <c r="H75" s="24">
        <v>140456</v>
      </c>
      <c r="I75" s="19">
        <f>IFERROR(VLOOKUP(F75&amp;G75,#REF!,8,FALSE),0)</f>
        <v>0</v>
      </c>
      <c r="J75" s="19">
        <f>IFERROR(VLOOKUP(F75&amp;G75,#REF!,14,FALSE),0)</f>
        <v>0</v>
      </c>
      <c r="K75" s="19">
        <f>IFERROR(VLOOKUP(F75&amp;G75,#REF!,19,FALSE),0)</f>
        <v>0</v>
      </c>
    </row>
    <row r="76" spans="1:11" x14ac:dyDescent="0.2">
      <c r="A76" s="12" t="str">
        <f t="shared" si="1"/>
        <v>8152 02 49000 02 0000 150</v>
      </c>
      <c r="B76" s="13">
        <v>815</v>
      </c>
      <c r="C76" s="14" t="s">
        <v>173</v>
      </c>
      <c r="D76" s="16">
        <v>1892700</v>
      </c>
      <c r="F76" s="21">
        <v>819</v>
      </c>
      <c r="G76" s="21" t="s">
        <v>200</v>
      </c>
      <c r="H76" s="24">
        <v>-47836.31</v>
      </c>
      <c r="I76" s="19">
        <f>IFERROR(VLOOKUP(F76&amp;G76,#REF!,8,FALSE),0)</f>
        <v>0</v>
      </c>
      <c r="J76" s="19">
        <f>IFERROR(VLOOKUP(F76&amp;G76,#REF!,14,FALSE),0)</f>
        <v>0</v>
      </c>
      <c r="K76" s="19">
        <f>IFERROR(VLOOKUP(F76&amp;G76,#REF!,19,FALSE),0)</f>
        <v>0</v>
      </c>
    </row>
    <row r="77" spans="1:11" x14ac:dyDescent="0.2">
      <c r="A77" s="12" t="str">
        <f t="shared" si="1"/>
        <v>8152 02 49000 02 0000 150</v>
      </c>
      <c r="B77" s="13">
        <v>815</v>
      </c>
      <c r="C77" s="14" t="s">
        <v>173</v>
      </c>
      <c r="D77" s="16">
        <v>7919200</v>
      </c>
      <c r="F77" s="21">
        <v>819</v>
      </c>
      <c r="G77" s="21" t="s">
        <v>201</v>
      </c>
      <c r="H77" s="24">
        <v>-140456</v>
      </c>
      <c r="I77" s="19">
        <f>IFERROR(VLOOKUP(F77&amp;G77,#REF!,8,FALSE),0)</f>
        <v>0</v>
      </c>
      <c r="J77" s="19">
        <f>IFERROR(VLOOKUP(F77&amp;G77,#REF!,14,FALSE),0)</f>
        <v>0</v>
      </c>
      <c r="K77" s="19">
        <f>IFERROR(VLOOKUP(F77&amp;G77,#REF!,19,FALSE),0)</f>
        <v>0</v>
      </c>
    </row>
    <row r="78" spans="1:11" x14ac:dyDescent="0.2">
      <c r="A78" s="12" t="str">
        <f t="shared" si="1"/>
        <v>8142 02 49001 02 0000 150</v>
      </c>
      <c r="B78" s="13">
        <v>814</v>
      </c>
      <c r="C78" s="14" t="s">
        <v>174</v>
      </c>
      <c r="D78" s="16">
        <v>47470000</v>
      </c>
      <c r="F78" s="21">
        <v>819</v>
      </c>
      <c r="G78" s="21" t="s">
        <v>202</v>
      </c>
      <c r="H78" s="24">
        <v>-1986625.4300000002</v>
      </c>
      <c r="I78" s="19">
        <f>IFERROR(VLOOKUP(F78&amp;G78,#REF!,8,FALSE),0)</f>
        <v>0</v>
      </c>
      <c r="J78" s="19">
        <f>IFERROR(VLOOKUP(F78&amp;G78,#REF!,14,FALSE),0)</f>
        <v>0</v>
      </c>
      <c r="K78" s="19">
        <f>IFERROR(VLOOKUP(F78&amp;G78,#REF!,19,FALSE),0)</f>
        <v>0</v>
      </c>
    </row>
    <row r="79" spans="1:11" x14ac:dyDescent="0.2">
      <c r="A79" s="12" t="str">
        <f t="shared" si="1"/>
        <v>8142 02 49001 02 0000 150</v>
      </c>
      <c r="B79" s="13">
        <v>814</v>
      </c>
      <c r="C79" s="14" t="s">
        <v>174</v>
      </c>
      <c r="D79" s="16">
        <v>58416700</v>
      </c>
      <c r="F79" s="21">
        <v>821</v>
      </c>
      <c r="G79" s="21" t="s">
        <v>17</v>
      </c>
      <c r="H79" s="24">
        <v>1565800</v>
      </c>
      <c r="I79" s="19">
        <f>IFERROR(VLOOKUP(F79&amp;G79,#REF!,8,FALSE),0)</f>
        <v>0</v>
      </c>
      <c r="J79" s="19">
        <f>IFERROR(VLOOKUP(F79&amp;G79,#REF!,14,FALSE),0)</f>
        <v>0</v>
      </c>
      <c r="K79" s="19">
        <f>IFERROR(VLOOKUP(F79&amp;G79,#REF!,19,FALSE),0)</f>
        <v>0</v>
      </c>
    </row>
    <row r="80" spans="1:11" x14ac:dyDescent="0.2">
      <c r="A80" s="12" t="str">
        <f t="shared" si="1"/>
        <v>8142 02 49001 02 0000 150</v>
      </c>
      <c r="B80" s="13">
        <v>814</v>
      </c>
      <c r="C80" s="14" t="s">
        <v>174</v>
      </c>
      <c r="D80" s="16">
        <v>21000000</v>
      </c>
      <c r="F80" s="21">
        <v>821</v>
      </c>
      <c r="G80" s="21" t="s">
        <v>139</v>
      </c>
      <c r="H80" s="24">
        <v>47800</v>
      </c>
      <c r="I80" s="19">
        <f>IFERROR(VLOOKUP(F80&amp;G80,#REF!,8,FALSE),0)</f>
        <v>0</v>
      </c>
      <c r="J80" s="19">
        <f>IFERROR(VLOOKUP(F80&amp;G80,#REF!,14,FALSE),0)</f>
        <v>0</v>
      </c>
      <c r="K80" s="19">
        <f>IFERROR(VLOOKUP(F80&amp;G80,#REF!,19,FALSE),0)</f>
        <v>0</v>
      </c>
    </row>
    <row r="81" spans="1:11" x14ac:dyDescent="0.2">
      <c r="A81" s="12" t="str">
        <f t="shared" si="1"/>
        <v>8032 18 02010 02 0000 180</v>
      </c>
      <c r="B81" s="13">
        <v>803</v>
      </c>
      <c r="C81" s="13" t="s">
        <v>175</v>
      </c>
      <c r="D81" s="16">
        <v>292359.43</v>
      </c>
      <c r="F81" s="21">
        <v>821</v>
      </c>
      <c r="G81" s="21" t="s">
        <v>18</v>
      </c>
      <c r="H81" s="24">
        <v>77360700</v>
      </c>
      <c r="I81" s="19">
        <f>IFERROR(VLOOKUP(F81&amp;G81,#REF!,8,FALSE),0)</f>
        <v>0</v>
      </c>
      <c r="J81" s="19">
        <f>IFERROR(VLOOKUP(F81&amp;G81,#REF!,14,FALSE),0)</f>
        <v>0</v>
      </c>
      <c r="K81" s="19">
        <f>IFERROR(VLOOKUP(F81&amp;G81,#REF!,19,FALSE),0)</f>
        <v>0</v>
      </c>
    </row>
    <row r="82" spans="1:11" x14ac:dyDescent="0.2">
      <c r="A82" s="12" t="str">
        <f t="shared" si="1"/>
        <v>8032 18 02020 02 0000 180</v>
      </c>
      <c r="B82" s="13">
        <v>803</v>
      </c>
      <c r="C82" s="13" t="s">
        <v>176</v>
      </c>
      <c r="D82" s="16">
        <v>161668.96</v>
      </c>
      <c r="F82" s="21">
        <v>821</v>
      </c>
      <c r="G82" s="21" t="s">
        <v>2</v>
      </c>
      <c r="H82" s="24">
        <v>238261500</v>
      </c>
      <c r="I82" s="19">
        <f>IFERROR(VLOOKUP(F82&amp;G82,#REF!,8,FALSE),0)</f>
        <v>0</v>
      </c>
      <c r="J82" s="19">
        <f>IFERROR(VLOOKUP(F82&amp;G82,#REF!,14,FALSE),0)</f>
        <v>0</v>
      </c>
      <c r="K82" s="19">
        <f>IFERROR(VLOOKUP(F82&amp;G82,#REF!,19,FALSE),0)</f>
        <v>0</v>
      </c>
    </row>
    <row r="83" spans="1:11" x14ac:dyDescent="0.2">
      <c r="A83" s="12" t="str">
        <f t="shared" si="1"/>
        <v>8112 18 02010 02 0000 180</v>
      </c>
      <c r="B83" s="13">
        <v>811</v>
      </c>
      <c r="C83" s="13" t="s">
        <v>175</v>
      </c>
      <c r="D83" s="16">
        <v>2607</v>
      </c>
      <c r="F83" s="21">
        <v>821</v>
      </c>
      <c r="G83" s="21" t="s">
        <v>142</v>
      </c>
      <c r="H83" s="24">
        <v>244375</v>
      </c>
      <c r="I83" s="19">
        <f>IFERROR(VLOOKUP(F83&amp;G83,#REF!,8,FALSE),0)</f>
        <v>0</v>
      </c>
      <c r="J83" s="19">
        <f>IFERROR(VLOOKUP(F83&amp;G83,#REF!,14,FALSE),0)</f>
        <v>0</v>
      </c>
      <c r="K83" s="19">
        <f>IFERROR(VLOOKUP(F83&amp;G83,#REF!,19,FALSE),0)</f>
        <v>0</v>
      </c>
    </row>
    <row r="84" spans="1:11" x14ac:dyDescent="0.2">
      <c r="A84" s="12" t="str">
        <f t="shared" si="1"/>
        <v>8122 18 60010 02 0000 150</v>
      </c>
      <c r="B84" s="13">
        <v>812</v>
      </c>
      <c r="C84" s="13" t="s">
        <v>177</v>
      </c>
      <c r="D84" s="16">
        <v>2385870.67</v>
      </c>
      <c r="F84" s="21">
        <v>821</v>
      </c>
      <c r="G84" s="21" t="s">
        <v>23</v>
      </c>
      <c r="H84" s="24">
        <v>2659200</v>
      </c>
      <c r="I84" s="19">
        <f>IFERROR(VLOOKUP(F84&amp;G84,#REF!,8,FALSE),0)</f>
        <v>0</v>
      </c>
      <c r="J84" s="19">
        <f>IFERROR(VLOOKUP(F84&amp;G84,#REF!,14,FALSE),0)</f>
        <v>0</v>
      </c>
      <c r="K84" s="19">
        <f>IFERROR(VLOOKUP(F84&amp;G84,#REF!,19,FALSE),0)</f>
        <v>0</v>
      </c>
    </row>
    <row r="85" spans="1:11" x14ac:dyDescent="0.2">
      <c r="A85" s="12" t="str">
        <f t="shared" si="1"/>
        <v>8122 18 60010 02 0000 150</v>
      </c>
      <c r="B85" s="13">
        <v>812</v>
      </c>
      <c r="C85" s="13" t="s">
        <v>177</v>
      </c>
      <c r="D85" s="16">
        <v>1165310.8899999999</v>
      </c>
      <c r="F85" s="21">
        <v>821</v>
      </c>
      <c r="G85" s="21" t="s">
        <v>25</v>
      </c>
      <c r="H85" s="24">
        <v>15293400</v>
      </c>
      <c r="I85" s="19">
        <f>IFERROR(VLOOKUP(F85&amp;G85,#REF!,8,FALSE),0)</f>
        <v>0</v>
      </c>
      <c r="J85" s="19">
        <f>IFERROR(VLOOKUP(F85&amp;G85,#REF!,14,FALSE),0)</f>
        <v>0</v>
      </c>
      <c r="K85" s="19">
        <f>IFERROR(VLOOKUP(F85&amp;G85,#REF!,19,FALSE),0)</f>
        <v>0</v>
      </c>
    </row>
    <row r="86" spans="1:11" x14ac:dyDescent="0.2">
      <c r="A86" s="12" t="str">
        <f t="shared" si="1"/>
        <v>8122 18 02030 02 0000 180</v>
      </c>
      <c r="B86" s="13">
        <v>812</v>
      </c>
      <c r="C86" s="13" t="s">
        <v>178</v>
      </c>
      <c r="D86" s="16">
        <v>78.36</v>
      </c>
      <c r="F86" s="21">
        <v>821</v>
      </c>
      <c r="G86" s="21" t="s">
        <v>144</v>
      </c>
      <c r="H86" s="24">
        <v>25832500</v>
      </c>
      <c r="I86" s="19">
        <f>IFERROR(VLOOKUP(F86&amp;G86,#REF!,8,FALSE),0)</f>
        <v>0</v>
      </c>
      <c r="J86" s="19">
        <f>IFERROR(VLOOKUP(F86&amp;G86,#REF!,14,FALSE),0)</f>
        <v>0</v>
      </c>
      <c r="K86" s="19">
        <f>IFERROR(VLOOKUP(F86&amp;G86,#REF!,19,FALSE),0)</f>
        <v>0</v>
      </c>
    </row>
    <row r="87" spans="1:11" x14ac:dyDescent="0.2">
      <c r="A87" s="12" t="str">
        <f t="shared" si="1"/>
        <v>8122 18 02030 02 0000 180</v>
      </c>
      <c r="B87" s="13">
        <v>812</v>
      </c>
      <c r="C87" s="13" t="s">
        <v>178</v>
      </c>
      <c r="D87" s="16">
        <v>23162329.780000001</v>
      </c>
      <c r="F87" s="21">
        <v>821</v>
      </c>
      <c r="G87" s="21" t="s">
        <v>161</v>
      </c>
      <c r="H87" s="24">
        <v>323015300</v>
      </c>
      <c r="I87" s="19">
        <f>IFERROR(VLOOKUP(F87&amp;G87,#REF!,8,FALSE),0)</f>
        <v>0</v>
      </c>
      <c r="J87" s="19">
        <f>IFERROR(VLOOKUP(F87&amp;G87,#REF!,14,FALSE),0)</f>
        <v>0</v>
      </c>
      <c r="K87" s="19">
        <f>IFERROR(VLOOKUP(F87&amp;G87,#REF!,19,FALSE),0)</f>
        <v>0</v>
      </c>
    </row>
    <row r="88" spans="1:11" x14ac:dyDescent="0.2">
      <c r="A88" s="12" t="str">
        <f t="shared" si="1"/>
        <v>8122 18 25555 02 0000 150</v>
      </c>
      <c r="B88" s="13">
        <v>812</v>
      </c>
      <c r="C88" s="13" t="s">
        <v>179</v>
      </c>
      <c r="D88" s="16">
        <v>38678.879999999997</v>
      </c>
      <c r="F88" s="21">
        <v>821</v>
      </c>
      <c r="G88" s="21" t="s">
        <v>163</v>
      </c>
      <c r="H88" s="24">
        <v>2147424400</v>
      </c>
      <c r="I88" s="19">
        <f>IFERROR(VLOOKUP(F88&amp;G88,#REF!,8,FALSE),0)</f>
        <v>0</v>
      </c>
      <c r="J88" s="19">
        <f>IFERROR(VLOOKUP(F88&amp;G88,#REF!,14,FALSE),0)</f>
        <v>0</v>
      </c>
      <c r="K88" s="19">
        <f>IFERROR(VLOOKUP(F88&amp;G88,#REF!,19,FALSE),0)</f>
        <v>0</v>
      </c>
    </row>
    <row r="89" spans="1:11" x14ac:dyDescent="0.2">
      <c r="A89" s="12" t="str">
        <f t="shared" si="1"/>
        <v>8142 18 02010 02 0000 180</v>
      </c>
      <c r="B89" s="13">
        <v>814</v>
      </c>
      <c r="C89" s="13" t="s">
        <v>175</v>
      </c>
      <c r="D89" s="16">
        <v>2385</v>
      </c>
      <c r="F89" s="21">
        <v>821</v>
      </c>
      <c r="G89" s="21" t="s">
        <v>164</v>
      </c>
      <c r="H89" s="24">
        <v>47341400</v>
      </c>
      <c r="I89" s="19">
        <f>IFERROR(VLOOKUP(F89&amp;G89,#REF!,8,FALSE),0)</f>
        <v>0</v>
      </c>
      <c r="J89" s="19">
        <f>IFERROR(VLOOKUP(F89&amp;G89,#REF!,14,FALSE),0)</f>
        <v>0</v>
      </c>
      <c r="K89" s="19">
        <f>IFERROR(VLOOKUP(F89&amp;G89,#REF!,19,FALSE),0)</f>
        <v>0</v>
      </c>
    </row>
    <row r="90" spans="1:11" x14ac:dyDescent="0.2">
      <c r="A90" s="12" t="str">
        <f t="shared" si="1"/>
        <v>8152 18 60010 02 0000 150</v>
      </c>
      <c r="B90" s="13">
        <v>815</v>
      </c>
      <c r="C90" s="13" t="s">
        <v>177</v>
      </c>
      <c r="D90" s="16">
        <v>6078</v>
      </c>
      <c r="F90" s="21">
        <v>821</v>
      </c>
      <c r="G90" s="21" t="s">
        <v>165</v>
      </c>
      <c r="H90" s="24">
        <v>81383300</v>
      </c>
      <c r="I90" s="19">
        <f>IFERROR(VLOOKUP(F90&amp;G90,#REF!,8,FALSE),0)</f>
        <v>0</v>
      </c>
      <c r="J90" s="19">
        <f>IFERROR(VLOOKUP(F90&amp;G90,#REF!,14,FALSE),0)</f>
        <v>0</v>
      </c>
      <c r="K90" s="19">
        <f>IFERROR(VLOOKUP(F90&amp;G90,#REF!,19,FALSE),0)</f>
        <v>0</v>
      </c>
    </row>
    <row r="91" spans="1:11" x14ac:dyDescent="0.2">
      <c r="A91" s="12" t="str">
        <f t="shared" si="1"/>
        <v>8162 18 02010 02 0000 180</v>
      </c>
      <c r="B91" s="13">
        <v>816</v>
      </c>
      <c r="C91" s="13" t="s">
        <v>175</v>
      </c>
      <c r="D91" s="16">
        <v>18087</v>
      </c>
      <c r="F91" s="21">
        <v>821</v>
      </c>
      <c r="G91" s="21" t="s">
        <v>95</v>
      </c>
      <c r="H91" s="24">
        <v>128800</v>
      </c>
      <c r="I91" s="19">
        <f>IFERROR(VLOOKUP(F91&amp;G91,#REF!,8,FALSE),0)</f>
        <v>0</v>
      </c>
      <c r="J91" s="19">
        <f>IFERROR(VLOOKUP(F91&amp;G91,#REF!,14,FALSE),0)</f>
        <v>0</v>
      </c>
      <c r="K91" s="19">
        <f>IFERROR(VLOOKUP(F91&amp;G91,#REF!,19,FALSE),0)</f>
        <v>0</v>
      </c>
    </row>
    <row r="92" spans="1:11" x14ac:dyDescent="0.2">
      <c r="A92" s="12" t="str">
        <f t="shared" si="1"/>
        <v>8162 18 60010 02 0000 150</v>
      </c>
      <c r="B92" s="13">
        <v>816</v>
      </c>
      <c r="C92" s="13" t="s">
        <v>177</v>
      </c>
      <c r="D92" s="16">
        <v>247.5</v>
      </c>
      <c r="F92" s="21">
        <v>821</v>
      </c>
      <c r="G92" s="21" t="s">
        <v>96</v>
      </c>
      <c r="H92" s="24">
        <v>717483600</v>
      </c>
      <c r="I92" s="19">
        <f>IFERROR(VLOOKUP(F92&amp;G92,#REF!,8,FALSE),0)</f>
        <v>0</v>
      </c>
      <c r="J92" s="19">
        <f>IFERROR(VLOOKUP(F92&amp;G92,#REF!,14,FALSE),0)</f>
        <v>0</v>
      </c>
      <c r="K92" s="19">
        <f>IFERROR(VLOOKUP(F92&amp;G92,#REF!,19,FALSE),0)</f>
        <v>0</v>
      </c>
    </row>
    <row r="93" spans="1:11" x14ac:dyDescent="0.2">
      <c r="A93" s="12" t="str">
        <f t="shared" si="1"/>
        <v>8172 18 02030 02 0000 180</v>
      </c>
      <c r="B93" s="13">
        <v>817</v>
      </c>
      <c r="C93" s="13" t="s">
        <v>178</v>
      </c>
      <c r="D93" s="16">
        <v>300000</v>
      </c>
      <c r="F93" s="21">
        <v>821</v>
      </c>
      <c r="G93" s="21" t="s">
        <v>97</v>
      </c>
      <c r="H93" s="24">
        <v>7354600</v>
      </c>
      <c r="I93" s="19">
        <f>IFERROR(VLOOKUP(F93&amp;G93,#REF!,8,FALSE),0)</f>
        <v>0</v>
      </c>
      <c r="J93" s="19">
        <f>IFERROR(VLOOKUP(F93&amp;G93,#REF!,14,FALSE),0)</f>
        <v>0</v>
      </c>
      <c r="K93" s="19">
        <f>IFERROR(VLOOKUP(F93&amp;G93,#REF!,19,FALSE),0)</f>
        <v>0</v>
      </c>
    </row>
    <row r="94" spans="1:11" x14ac:dyDescent="0.2">
      <c r="A94" s="12" t="str">
        <f t="shared" si="1"/>
        <v>8192 18 60010 02 0000 150</v>
      </c>
      <c r="B94" s="13">
        <v>819</v>
      </c>
      <c r="C94" s="13" t="s">
        <v>177</v>
      </c>
      <c r="D94" s="16">
        <v>44377.979999999996</v>
      </c>
      <c r="F94" s="21">
        <v>821</v>
      </c>
      <c r="G94" s="21" t="s">
        <v>166</v>
      </c>
      <c r="H94" s="24">
        <v>6166400</v>
      </c>
      <c r="I94" s="19">
        <f>IFERROR(VLOOKUP(F94&amp;G94,#REF!,8,FALSE),0)</f>
        <v>0</v>
      </c>
      <c r="J94" s="19">
        <f>IFERROR(VLOOKUP(F94&amp;G94,#REF!,14,FALSE),0)</f>
        <v>0</v>
      </c>
      <c r="K94" s="19">
        <f>IFERROR(VLOOKUP(F94&amp;G94,#REF!,19,FALSE),0)</f>
        <v>0</v>
      </c>
    </row>
    <row r="95" spans="1:11" x14ac:dyDescent="0.2">
      <c r="A95" s="12" t="str">
        <f t="shared" si="1"/>
        <v>8192 18 45420 02 0000 150</v>
      </c>
      <c r="B95" s="13">
        <v>819</v>
      </c>
      <c r="C95" s="14" t="s">
        <v>180</v>
      </c>
      <c r="D95" s="16">
        <v>140456</v>
      </c>
      <c r="F95" s="21">
        <v>821</v>
      </c>
      <c r="G95" s="21" t="s">
        <v>98</v>
      </c>
      <c r="H95" s="24">
        <v>215500</v>
      </c>
      <c r="I95" s="19">
        <f>IFERROR(VLOOKUP(F95&amp;G95,#REF!,8,FALSE),0)</f>
        <v>0</v>
      </c>
      <c r="J95" s="19">
        <f>IFERROR(VLOOKUP(F95&amp;G95,#REF!,14,FALSE),0)</f>
        <v>0</v>
      </c>
      <c r="K95" s="19">
        <f>IFERROR(VLOOKUP(F95&amp;G95,#REF!,19,FALSE),0)</f>
        <v>0</v>
      </c>
    </row>
    <row r="96" spans="1:11" x14ac:dyDescent="0.2">
      <c r="A96" s="12" t="str">
        <f t="shared" si="1"/>
        <v>8212 18 02010 02 0000 180</v>
      </c>
      <c r="B96" s="13">
        <v>821</v>
      </c>
      <c r="C96" s="14" t="s">
        <v>175</v>
      </c>
      <c r="D96" s="16">
        <v>1110731</v>
      </c>
      <c r="F96" s="21">
        <v>821</v>
      </c>
      <c r="G96" s="21" t="s">
        <v>99</v>
      </c>
      <c r="H96" s="24">
        <v>448783100</v>
      </c>
      <c r="I96" s="19">
        <f>IFERROR(VLOOKUP(F96&amp;G96,#REF!,8,FALSE),0)</f>
        <v>0</v>
      </c>
      <c r="J96" s="19">
        <f>IFERROR(VLOOKUP(F96&amp;G96,#REF!,14,FALSE),0)</f>
        <v>0</v>
      </c>
      <c r="K96" s="19">
        <f>IFERROR(VLOOKUP(F96&amp;G96,#REF!,19,FALSE),0)</f>
        <v>0</v>
      </c>
    </row>
    <row r="97" spans="1:11" x14ac:dyDescent="0.2">
      <c r="A97" s="12" t="str">
        <f t="shared" si="1"/>
        <v>8212 18 60010 02 0000 150</v>
      </c>
      <c r="B97" s="13">
        <v>821</v>
      </c>
      <c r="C97" s="14" t="s">
        <v>177</v>
      </c>
      <c r="D97" s="16">
        <v>16692.560000000001</v>
      </c>
      <c r="F97" s="21">
        <v>821</v>
      </c>
      <c r="G97" s="21" t="s">
        <v>169</v>
      </c>
      <c r="H97" s="24">
        <v>141199789.66</v>
      </c>
      <c r="I97" s="19">
        <f>IFERROR(VLOOKUP(F97&amp;G97,#REF!,8,FALSE),0)</f>
        <v>0</v>
      </c>
      <c r="J97" s="19">
        <f>IFERROR(VLOOKUP(F97&amp;G97,#REF!,14,FALSE),0)</f>
        <v>0</v>
      </c>
      <c r="K97" s="19">
        <f>IFERROR(VLOOKUP(F97&amp;G97,#REF!,19,FALSE),0)</f>
        <v>0</v>
      </c>
    </row>
    <row r="98" spans="1:11" x14ac:dyDescent="0.2">
      <c r="A98" s="12" t="str">
        <f t="shared" si="1"/>
        <v>8212 18 60010 02 0000 150</v>
      </c>
      <c r="B98" s="13">
        <v>821</v>
      </c>
      <c r="C98" s="13" t="s">
        <v>177</v>
      </c>
      <c r="D98" s="16">
        <v>303579.03999999998</v>
      </c>
      <c r="F98" s="21">
        <v>821</v>
      </c>
      <c r="G98" s="21" t="s">
        <v>175</v>
      </c>
      <c r="H98" s="24">
        <v>1110731</v>
      </c>
      <c r="I98" s="19">
        <f>IFERROR(VLOOKUP(F98&amp;G98,#REF!,8,FALSE),0)</f>
        <v>0</v>
      </c>
      <c r="J98" s="19">
        <f>IFERROR(VLOOKUP(F98&amp;G98,#REF!,14,FALSE),0)</f>
        <v>0</v>
      </c>
      <c r="K98" s="19">
        <f>IFERROR(VLOOKUP(F98&amp;G98,#REF!,19,FALSE),0)</f>
        <v>0</v>
      </c>
    </row>
    <row r="99" spans="1:11" x14ac:dyDescent="0.2">
      <c r="A99" s="12" t="str">
        <f t="shared" si="1"/>
        <v>8212 18 25027 02 0000 150</v>
      </c>
      <c r="B99" s="13">
        <v>821</v>
      </c>
      <c r="C99" s="14" t="s">
        <v>181</v>
      </c>
      <c r="D99" s="16">
        <v>695332.38</v>
      </c>
      <c r="F99" s="21">
        <v>821</v>
      </c>
      <c r="G99" s="21" t="s">
        <v>177</v>
      </c>
      <c r="H99" s="24">
        <v>320271.59999999998</v>
      </c>
      <c r="I99" s="19">
        <f>IFERROR(VLOOKUP(F99&amp;G99,#REF!,8,FALSE),0)</f>
        <v>0</v>
      </c>
      <c r="J99" s="19">
        <f>IFERROR(VLOOKUP(F99&amp;G99,#REF!,14,FALSE),0)</f>
        <v>0</v>
      </c>
      <c r="K99" s="19">
        <f>IFERROR(VLOOKUP(F99&amp;G99,#REF!,19,FALSE),0)</f>
        <v>0</v>
      </c>
    </row>
    <row r="100" spans="1:11" x14ac:dyDescent="0.2">
      <c r="A100" s="12" t="str">
        <f t="shared" si="1"/>
        <v>8252 18 02020 02 0000 180</v>
      </c>
      <c r="B100" s="13">
        <v>825</v>
      </c>
      <c r="C100" s="13" t="s">
        <v>176</v>
      </c>
      <c r="D100" s="16">
        <v>121289.9</v>
      </c>
      <c r="F100" s="21">
        <v>821</v>
      </c>
      <c r="G100" s="21" t="s">
        <v>181</v>
      </c>
      <c r="H100" s="24">
        <v>695332.38</v>
      </c>
      <c r="I100" s="19">
        <f>IFERROR(VLOOKUP(F100&amp;G100,#REF!,8,FALSE),0)</f>
        <v>0</v>
      </c>
      <c r="J100" s="19">
        <f>IFERROR(VLOOKUP(F100&amp;G100,#REF!,14,FALSE),0)</f>
        <v>0</v>
      </c>
      <c r="K100" s="19">
        <f>IFERROR(VLOOKUP(F100&amp;G100,#REF!,19,FALSE),0)</f>
        <v>0</v>
      </c>
    </row>
    <row r="101" spans="1:11" x14ac:dyDescent="0.2">
      <c r="A101" s="12" t="str">
        <f t="shared" si="1"/>
        <v>8252 18 02030 02 0000 180</v>
      </c>
      <c r="B101" s="13">
        <v>825</v>
      </c>
      <c r="C101" s="13" t="s">
        <v>178</v>
      </c>
      <c r="D101" s="16">
        <v>9000</v>
      </c>
      <c r="F101" s="21">
        <v>821</v>
      </c>
      <c r="G101" s="21" t="s">
        <v>203</v>
      </c>
      <c r="H101" s="24">
        <v>-695332.38</v>
      </c>
      <c r="I101" s="19">
        <f>IFERROR(VLOOKUP(F101&amp;G101,#REF!,8,FALSE),0)</f>
        <v>0</v>
      </c>
      <c r="J101" s="19">
        <f>IFERROR(VLOOKUP(F101&amp;G101,#REF!,14,FALSE),0)</f>
        <v>0</v>
      </c>
      <c r="K101" s="19">
        <f>IFERROR(VLOOKUP(F101&amp;G101,#REF!,19,FALSE),0)</f>
        <v>0</v>
      </c>
    </row>
    <row r="102" spans="1:11" x14ac:dyDescent="0.2">
      <c r="A102" s="12" t="str">
        <f t="shared" si="1"/>
        <v>8362 18 02010 02 0000 180</v>
      </c>
      <c r="B102" s="13">
        <v>836</v>
      </c>
      <c r="C102" s="13" t="s">
        <v>175</v>
      </c>
      <c r="D102" s="16">
        <v>7872.4</v>
      </c>
      <c r="F102" s="21">
        <v>821</v>
      </c>
      <c r="G102" s="21" t="s">
        <v>204</v>
      </c>
      <c r="H102" s="24">
        <v>-62946.1</v>
      </c>
      <c r="I102" s="19">
        <f>IFERROR(VLOOKUP(F102&amp;G102,#REF!,8,FALSE),0)</f>
        <v>0</v>
      </c>
      <c r="J102" s="19">
        <f>IFERROR(VLOOKUP(F102&amp;G102,#REF!,14,FALSE),0)</f>
        <v>0</v>
      </c>
      <c r="K102" s="19">
        <f>IFERROR(VLOOKUP(F102&amp;G102,#REF!,19,FALSE),0)</f>
        <v>0</v>
      </c>
    </row>
    <row r="103" spans="1:11" x14ac:dyDescent="0.2">
      <c r="A103" s="12" t="str">
        <f t="shared" si="1"/>
        <v>8372 18 60010 02 0000 150</v>
      </c>
      <c r="B103" s="13">
        <v>837</v>
      </c>
      <c r="C103" s="13" t="s">
        <v>177</v>
      </c>
      <c r="D103" s="16">
        <v>3898395</v>
      </c>
      <c r="F103" s="21">
        <v>821</v>
      </c>
      <c r="G103" s="21" t="s">
        <v>205</v>
      </c>
      <c r="H103" s="24">
        <v>-5488.75</v>
      </c>
      <c r="I103" s="19">
        <f>IFERROR(VLOOKUP(F103&amp;G103,#REF!,8,FALSE),0)</f>
        <v>0</v>
      </c>
      <c r="J103" s="19">
        <f>IFERROR(VLOOKUP(F103&amp;G103,#REF!,14,FALSE),0)</f>
        <v>0</v>
      </c>
      <c r="K103" s="19">
        <f>IFERROR(VLOOKUP(F103&amp;G103,#REF!,19,FALSE),0)</f>
        <v>0</v>
      </c>
    </row>
    <row r="104" spans="1:11" x14ac:dyDescent="0.2">
      <c r="A104" s="12" t="str">
        <f t="shared" si="1"/>
        <v>8402 18 60010 02 0000 150</v>
      </c>
      <c r="B104" s="13">
        <v>840</v>
      </c>
      <c r="C104" s="13" t="s">
        <v>177</v>
      </c>
      <c r="D104" s="16">
        <v>53978.59</v>
      </c>
      <c r="F104" s="21">
        <v>821</v>
      </c>
      <c r="G104" s="21" t="s">
        <v>206</v>
      </c>
      <c r="H104" s="24">
        <v>-16775.189999999999</v>
      </c>
      <c r="I104" s="19">
        <f>IFERROR(VLOOKUP(F104&amp;G104,#REF!,8,FALSE),0)</f>
        <v>0</v>
      </c>
      <c r="J104" s="19">
        <f>IFERROR(VLOOKUP(F104&amp;G104,#REF!,14,FALSE),0)</f>
        <v>0</v>
      </c>
      <c r="K104" s="19">
        <f>IFERROR(VLOOKUP(F104&amp;G104,#REF!,19,FALSE),0)</f>
        <v>0</v>
      </c>
    </row>
    <row r="105" spans="1:11" x14ac:dyDescent="0.2">
      <c r="A105" s="12" t="str">
        <f t="shared" si="1"/>
        <v>8402 18 25064 02 0000 150</v>
      </c>
      <c r="B105" s="13">
        <v>840</v>
      </c>
      <c r="C105" s="13" t="s">
        <v>182</v>
      </c>
      <c r="D105" s="16">
        <v>1268250</v>
      </c>
      <c r="F105" s="21">
        <v>821</v>
      </c>
      <c r="G105" s="21" t="s">
        <v>207</v>
      </c>
      <c r="H105" s="24">
        <v>-10285683.98</v>
      </c>
      <c r="I105" s="19">
        <f>IFERROR(VLOOKUP(F105&amp;G105,#REF!,8,FALSE),0)</f>
        <v>0</v>
      </c>
      <c r="J105" s="19">
        <f>IFERROR(VLOOKUP(F105&amp;G105,#REF!,14,FALSE),0)</f>
        <v>0</v>
      </c>
      <c r="K105" s="19">
        <f>IFERROR(VLOOKUP(F105&amp;G105,#REF!,19,FALSE),0)</f>
        <v>0</v>
      </c>
    </row>
    <row r="106" spans="1:11" x14ac:dyDescent="0.2">
      <c r="A106" s="12" t="str">
        <f t="shared" si="1"/>
        <v>8402 18 60010 02 0000 150</v>
      </c>
      <c r="B106" s="13">
        <v>840</v>
      </c>
      <c r="C106" s="13" t="s">
        <v>177</v>
      </c>
      <c r="D106" s="16">
        <v>156750</v>
      </c>
      <c r="F106" s="21">
        <v>821</v>
      </c>
      <c r="G106" s="21" t="s">
        <v>208</v>
      </c>
      <c r="H106" s="24">
        <v>-1479.41</v>
      </c>
      <c r="I106" s="19">
        <f>IFERROR(VLOOKUP(F106&amp;G106,#REF!,8,FALSE),0)</f>
        <v>0</v>
      </c>
      <c r="J106" s="19">
        <f>IFERROR(VLOOKUP(F106&amp;G106,#REF!,14,FALSE),0)</f>
        <v>0</v>
      </c>
      <c r="K106" s="19">
        <f>IFERROR(VLOOKUP(F106&amp;G106,#REF!,19,FALSE),0)</f>
        <v>0</v>
      </c>
    </row>
    <row r="107" spans="1:11" x14ac:dyDescent="0.2">
      <c r="A107" s="12" t="str">
        <f t="shared" si="1"/>
        <v>8422 18 60010 02 0000 150</v>
      </c>
      <c r="B107" s="13">
        <v>842</v>
      </c>
      <c r="C107" s="13" t="s">
        <v>177</v>
      </c>
      <c r="D107" s="16">
        <v>200</v>
      </c>
      <c r="F107" s="21">
        <v>821</v>
      </c>
      <c r="G107" s="21" t="s">
        <v>209</v>
      </c>
      <c r="H107" s="24">
        <v>-1393.43</v>
      </c>
      <c r="I107" s="19">
        <f>IFERROR(VLOOKUP(F107&amp;G107,#REF!,8,FALSE),0)</f>
        <v>0</v>
      </c>
      <c r="J107" s="19">
        <f>IFERROR(VLOOKUP(F107&amp;G107,#REF!,14,FALSE),0)</f>
        <v>0</v>
      </c>
      <c r="K107" s="19">
        <f>IFERROR(VLOOKUP(F107&amp;G107,#REF!,19,FALSE),0)</f>
        <v>0</v>
      </c>
    </row>
    <row r="108" spans="1:11" x14ac:dyDescent="0.2">
      <c r="A108" s="12" t="str">
        <f t="shared" si="1"/>
        <v>8422 18 35118 02 0000 150</v>
      </c>
      <c r="B108" s="13">
        <v>842</v>
      </c>
      <c r="C108" s="14" t="s">
        <v>183</v>
      </c>
      <c r="D108" s="17">
        <v>3549.22</v>
      </c>
      <c r="F108" s="21">
        <v>821</v>
      </c>
      <c r="G108" s="21" t="s">
        <v>210</v>
      </c>
      <c r="H108" s="24">
        <v>-1140831.3400000001</v>
      </c>
      <c r="I108" s="19">
        <f>IFERROR(VLOOKUP(F108&amp;G108,#REF!,8,FALSE),0)</f>
        <v>0</v>
      </c>
      <c r="J108" s="19">
        <f>IFERROR(VLOOKUP(F108&amp;G108,#REF!,14,FALSE),0)</f>
        <v>0</v>
      </c>
      <c r="K108" s="19">
        <f>IFERROR(VLOOKUP(F108&amp;G108,#REF!,19,FALSE),0)</f>
        <v>0</v>
      </c>
    </row>
    <row r="109" spans="1:11" x14ac:dyDescent="0.2">
      <c r="A109" s="12" t="str">
        <f t="shared" si="1"/>
        <v>8422 18 35118 02 0000 150</v>
      </c>
      <c r="B109" s="13">
        <v>842</v>
      </c>
      <c r="C109" s="14" t="s">
        <v>183</v>
      </c>
      <c r="D109" s="16">
        <v>6596.29</v>
      </c>
      <c r="F109" s="21">
        <v>821</v>
      </c>
      <c r="G109" s="21" t="s">
        <v>211</v>
      </c>
      <c r="H109" s="24">
        <v>-11473.52</v>
      </c>
      <c r="I109" s="19">
        <f>IFERROR(VLOOKUP(F109&amp;G109,#REF!,8,FALSE),0)</f>
        <v>0</v>
      </c>
      <c r="J109" s="19">
        <f>IFERROR(VLOOKUP(F109&amp;G109,#REF!,14,FALSE),0)</f>
        <v>0</v>
      </c>
      <c r="K109" s="19">
        <f>IFERROR(VLOOKUP(F109&amp;G109,#REF!,19,FALSE),0)</f>
        <v>0</v>
      </c>
    </row>
    <row r="110" spans="1:11" x14ac:dyDescent="0.2">
      <c r="A110" s="12" t="str">
        <f t="shared" si="1"/>
        <v>8082 19 25016 02 0000 150</v>
      </c>
      <c r="B110" s="13">
        <v>808</v>
      </c>
      <c r="C110" s="13" t="s">
        <v>184</v>
      </c>
      <c r="D110" s="17">
        <v>-58922.61</v>
      </c>
      <c r="F110" s="21">
        <v>821</v>
      </c>
      <c r="G110" s="21" t="s">
        <v>212</v>
      </c>
      <c r="H110" s="24">
        <v>-9569.4599999999991</v>
      </c>
      <c r="I110" s="19">
        <f>IFERROR(VLOOKUP(F110&amp;G110,#REF!,8,FALSE),0)</f>
        <v>0</v>
      </c>
      <c r="J110" s="19">
        <f>IFERROR(VLOOKUP(F110&amp;G110,#REF!,14,FALSE),0)</f>
        <v>0</v>
      </c>
      <c r="K110" s="19">
        <f>IFERROR(VLOOKUP(F110&amp;G110,#REF!,19,FALSE),0)</f>
        <v>0</v>
      </c>
    </row>
    <row r="111" spans="1:11" x14ac:dyDescent="0.2">
      <c r="A111" s="12" t="str">
        <f t="shared" si="1"/>
        <v>8122 19 25555 02 0000 150</v>
      </c>
      <c r="B111" s="13">
        <v>812</v>
      </c>
      <c r="C111" s="13" t="s">
        <v>185</v>
      </c>
      <c r="D111" s="17">
        <v>-34424.199999999997</v>
      </c>
      <c r="F111" s="21">
        <v>821</v>
      </c>
      <c r="G111" s="21" t="s">
        <v>213</v>
      </c>
      <c r="H111" s="24">
        <v>-178486.94999999998</v>
      </c>
      <c r="I111" s="19">
        <f>IFERROR(VLOOKUP(F111&amp;G111,#REF!,8,FALSE),0)</f>
        <v>0</v>
      </c>
      <c r="J111" s="19">
        <f>IFERROR(VLOOKUP(F111&amp;G111,#REF!,14,FALSE),0)</f>
        <v>0</v>
      </c>
      <c r="K111" s="19">
        <f>IFERROR(VLOOKUP(F111&amp;G111,#REF!,19,FALSE),0)</f>
        <v>0</v>
      </c>
    </row>
    <row r="112" spans="1:11" x14ac:dyDescent="0.2">
      <c r="A112" s="12" t="str">
        <f t="shared" si="1"/>
        <v>8142 19 51360 02 0000 150</v>
      </c>
      <c r="B112" s="13">
        <v>814</v>
      </c>
      <c r="C112" s="13" t="s">
        <v>186</v>
      </c>
      <c r="D112" s="17">
        <v>-1935175.18</v>
      </c>
      <c r="F112" s="21">
        <v>821</v>
      </c>
      <c r="G112" s="21" t="s">
        <v>214</v>
      </c>
      <c r="H112" s="24">
        <v>-1110731</v>
      </c>
      <c r="I112" s="19">
        <f>IFERROR(VLOOKUP(F112&amp;G112,#REF!,8,FALSE),0)</f>
        <v>0</v>
      </c>
      <c r="J112" s="19">
        <f>IFERROR(VLOOKUP(F112&amp;G112,#REF!,14,FALSE),0)</f>
        <v>0</v>
      </c>
      <c r="K112" s="19">
        <f>IFERROR(VLOOKUP(F112&amp;G112,#REF!,19,FALSE),0)</f>
        <v>0</v>
      </c>
    </row>
    <row r="113" spans="1:11" x14ac:dyDescent="0.2">
      <c r="A113" s="12" t="str">
        <f t="shared" si="1"/>
        <v>8172 19 25053 02 0000 150</v>
      </c>
      <c r="B113" s="13">
        <v>817</v>
      </c>
      <c r="C113" s="13" t="s">
        <v>187</v>
      </c>
      <c r="D113" s="17">
        <v>-316897.07</v>
      </c>
      <c r="F113" s="21">
        <v>825</v>
      </c>
      <c r="G113" s="21" t="s">
        <v>138</v>
      </c>
      <c r="H113" s="24">
        <v>19185800</v>
      </c>
      <c r="I113" s="19">
        <f>IFERROR(VLOOKUP(F113&amp;G113,#REF!,8,FALSE),0)</f>
        <v>0</v>
      </c>
      <c r="J113" s="19">
        <f>IFERROR(VLOOKUP(F113&amp;G113,#REF!,14,FALSE),0)</f>
        <v>0</v>
      </c>
      <c r="K113" s="19">
        <f>IFERROR(VLOOKUP(F113&amp;G113,#REF!,19,FALSE),0)</f>
        <v>0</v>
      </c>
    </row>
    <row r="114" spans="1:11" x14ac:dyDescent="0.2">
      <c r="A114" s="12" t="str">
        <f t="shared" si="1"/>
        <v>8172 19 25018 02 0000 150</v>
      </c>
      <c r="B114" s="13">
        <v>817</v>
      </c>
      <c r="C114" s="13" t="s">
        <v>188</v>
      </c>
      <c r="D114" s="17">
        <v>-188599.83000000002</v>
      </c>
      <c r="F114" s="21">
        <v>825</v>
      </c>
      <c r="G114" s="21" t="s">
        <v>17</v>
      </c>
      <c r="H114" s="24">
        <v>1979400</v>
      </c>
      <c r="I114" s="19">
        <f>IFERROR(VLOOKUP(F114&amp;G114,#REF!,8,FALSE),0)</f>
        <v>0</v>
      </c>
      <c r="J114" s="19">
        <f>IFERROR(VLOOKUP(F114&amp;G114,#REF!,14,FALSE),0)</f>
        <v>0</v>
      </c>
      <c r="K114" s="19">
        <f>IFERROR(VLOOKUP(F114&amp;G114,#REF!,19,FALSE),0)</f>
        <v>0</v>
      </c>
    </row>
    <row r="115" spans="1:11" x14ac:dyDescent="0.2">
      <c r="A115" s="12" t="str">
        <f t="shared" si="1"/>
        <v>8172 19 25031 02 0000 150</v>
      </c>
      <c r="B115" s="13">
        <v>817</v>
      </c>
      <c r="C115" s="13" t="s">
        <v>189</v>
      </c>
      <c r="D115" s="17">
        <v>-20000</v>
      </c>
      <c r="F115" s="21">
        <v>825</v>
      </c>
      <c r="G115" s="21" t="s">
        <v>141</v>
      </c>
      <c r="H115" s="24">
        <v>14079000</v>
      </c>
      <c r="I115" s="19">
        <f>IFERROR(VLOOKUP(F115&amp;G115,#REF!,8,FALSE),0)</f>
        <v>0</v>
      </c>
      <c r="J115" s="19">
        <f>IFERROR(VLOOKUP(F115&amp;G115,#REF!,14,FALSE),0)</f>
        <v>0</v>
      </c>
      <c r="K115" s="19">
        <f>IFERROR(VLOOKUP(F115&amp;G115,#REF!,19,FALSE),0)</f>
        <v>0</v>
      </c>
    </row>
    <row r="116" spans="1:11" x14ac:dyDescent="0.2">
      <c r="A116" s="12" t="str">
        <f t="shared" si="1"/>
        <v>8172 19 25035 02 0000 150</v>
      </c>
      <c r="B116" s="13">
        <v>817</v>
      </c>
      <c r="C116" s="13" t="s">
        <v>190</v>
      </c>
      <c r="D116" s="17">
        <v>-220.81</v>
      </c>
      <c r="F116" s="21">
        <v>825</v>
      </c>
      <c r="G116" s="21" t="s">
        <v>176</v>
      </c>
      <c r="H116" s="24">
        <v>121289.9</v>
      </c>
      <c r="I116" s="19">
        <f>IFERROR(VLOOKUP(F116&amp;G116,#REF!,8,FALSE),0)</f>
        <v>0</v>
      </c>
      <c r="J116" s="19">
        <f>IFERROR(VLOOKUP(F116&amp;G116,#REF!,14,FALSE),0)</f>
        <v>0</v>
      </c>
      <c r="K116" s="19">
        <f>IFERROR(VLOOKUP(F116&amp;G116,#REF!,19,FALSE),0)</f>
        <v>0</v>
      </c>
    </row>
    <row r="117" spans="1:11" x14ac:dyDescent="0.2">
      <c r="A117" s="12" t="str">
        <f t="shared" si="1"/>
        <v>8172 19 25043 02 0000 150</v>
      </c>
      <c r="B117" s="13">
        <v>817</v>
      </c>
      <c r="C117" s="13" t="s">
        <v>191</v>
      </c>
      <c r="D117" s="17">
        <v>-165770.21</v>
      </c>
      <c r="F117" s="21">
        <v>825</v>
      </c>
      <c r="G117" s="21" t="s">
        <v>178</v>
      </c>
      <c r="H117" s="24">
        <v>9000</v>
      </c>
      <c r="I117" s="19">
        <f>IFERROR(VLOOKUP(F117&amp;G117,#REF!,8,FALSE),0)</f>
        <v>0</v>
      </c>
      <c r="J117" s="19">
        <f>IFERROR(VLOOKUP(F117&amp;G117,#REF!,14,FALSE),0)</f>
        <v>0</v>
      </c>
      <c r="K117" s="19">
        <f>IFERROR(VLOOKUP(F117&amp;G117,#REF!,19,FALSE),0)</f>
        <v>0</v>
      </c>
    </row>
    <row r="118" spans="1:11" x14ac:dyDescent="0.2">
      <c r="A118" s="12" t="str">
        <f t="shared" si="1"/>
        <v>8172 19 25054 02 0000 150</v>
      </c>
      <c r="B118" s="13">
        <v>817</v>
      </c>
      <c r="C118" s="13" t="s">
        <v>192</v>
      </c>
      <c r="D118" s="17">
        <v>-350415.95</v>
      </c>
      <c r="F118" s="21">
        <v>825</v>
      </c>
      <c r="G118" s="21" t="s">
        <v>199</v>
      </c>
      <c r="H118" s="24">
        <v>-188790.49</v>
      </c>
      <c r="I118" s="19">
        <f>IFERROR(VLOOKUP(F118&amp;G118,#REF!,8,FALSE),0)</f>
        <v>0</v>
      </c>
      <c r="J118" s="19">
        <f>IFERROR(VLOOKUP(F118&amp;G118,#REF!,14,FALSE),0)</f>
        <v>0</v>
      </c>
      <c r="K118" s="19">
        <f>IFERROR(VLOOKUP(F118&amp;G118,#REF!,19,FALSE),0)</f>
        <v>0</v>
      </c>
    </row>
    <row r="119" spans="1:11" x14ac:dyDescent="0.2">
      <c r="A119" s="12" t="str">
        <f t="shared" si="1"/>
        <v>8172 19 25055 02 0000 150</v>
      </c>
      <c r="B119" s="13">
        <v>817</v>
      </c>
      <c r="C119" s="13" t="s">
        <v>193</v>
      </c>
      <c r="D119" s="17">
        <v>-1960.6</v>
      </c>
      <c r="F119" s="21">
        <v>832</v>
      </c>
      <c r="G119" s="21" t="s">
        <v>19</v>
      </c>
      <c r="H119" s="24">
        <v>4377100</v>
      </c>
      <c r="I119" s="19">
        <f>IFERROR(VLOOKUP(F119&amp;G119,#REF!,8,FALSE),0)</f>
        <v>0</v>
      </c>
      <c r="J119" s="19">
        <f>IFERROR(VLOOKUP(F119&amp;G119,#REF!,14,FALSE),0)</f>
        <v>0</v>
      </c>
      <c r="K119" s="19">
        <f>IFERROR(VLOOKUP(F119&amp;G119,#REF!,19,FALSE),0)</f>
        <v>0</v>
      </c>
    </row>
    <row r="120" spans="1:11" x14ac:dyDescent="0.2">
      <c r="A120" s="12" t="str">
        <f t="shared" si="1"/>
        <v>8172 19 25442 02 0000 150</v>
      </c>
      <c r="B120" s="13">
        <v>817</v>
      </c>
      <c r="C120" s="13" t="s">
        <v>194</v>
      </c>
      <c r="D120" s="17">
        <v>-324836.61</v>
      </c>
      <c r="F120" s="21">
        <v>832</v>
      </c>
      <c r="G120" s="21" t="s">
        <v>167</v>
      </c>
      <c r="H120" s="24">
        <v>252331300</v>
      </c>
      <c r="I120" s="19">
        <f>IFERROR(VLOOKUP(F120&amp;G120,#REF!,8,FALSE),0)</f>
        <v>0</v>
      </c>
      <c r="J120" s="19">
        <f>IFERROR(VLOOKUP(F120&amp;G120,#REF!,14,FALSE),0)</f>
        <v>0</v>
      </c>
      <c r="K120" s="19">
        <f>IFERROR(VLOOKUP(F120&amp;G120,#REF!,19,FALSE),0)</f>
        <v>0</v>
      </c>
    </row>
    <row r="121" spans="1:11" x14ac:dyDescent="0.2">
      <c r="A121" s="12" t="str">
        <f t="shared" si="1"/>
        <v>8172 19 25446 02 0000 150</v>
      </c>
      <c r="B121" s="13">
        <v>817</v>
      </c>
      <c r="C121" s="13" t="s">
        <v>195</v>
      </c>
      <c r="D121" s="17">
        <v>-891503</v>
      </c>
      <c r="F121" s="21">
        <v>832</v>
      </c>
      <c r="G121" s="21" t="s">
        <v>215</v>
      </c>
      <c r="H121" s="24">
        <v>-317700.02</v>
      </c>
      <c r="I121" s="19">
        <f>IFERROR(VLOOKUP(F121&amp;G121,#REF!,8,FALSE),0)</f>
        <v>0</v>
      </c>
      <c r="J121" s="19">
        <f>IFERROR(VLOOKUP(F121&amp;G121,#REF!,14,FALSE),0)</f>
        <v>0</v>
      </c>
      <c r="K121" s="19">
        <f>IFERROR(VLOOKUP(F121&amp;G121,#REF!,19,FALSE),0)</f>
        <v>0</v>
      </c>
    </row>
    <row r="122" spans="1:11" x14ac:dyDescent="0.2">
      <c r="A122" s="12" t="str">
        <f t="shared" si="1"/>
        <v>8172 19 25541 02 0000 150</v>
      </c>
      <c r="B122" s="13">
        <v>817</v>
      </c>
      <c r="C122" s="13" t="s">
        <v>196</v>
      </c>
      <c r="D122" s="17">
        <v>-746419.55</v>
      </c>
      <c r="F122" s="21">
        <v>832</v>
      </c>
      <c r="G122" s="21" t="s">
        <v>216</v>
      </c>
      <c r="H122" s="24">
        <v>-223082.03</v>
      </c>
      <c r="I122" s="19">
        <f>IFERROR(VLOOKUP(F122&amp;G122,#REF!,8,FALSE),0)</f>
        <v>0</v>
      </c>
      <c r="J122" s="19">
        <f>IFERROR(VLOOKUP(F122&amp;G122,#REF!,14,FALSE),0)</f>
        <v>0</v>
      </c>
      <c r="K122" s="19">
        <f>IFERROR(VLOOKUP(F122&amp;G122,#REF!,19,FALSE),0)</f>
        <v>0</v>
      </c>
    </row>
    <row r="123" spans="1:11" x14ac:dyDescent="0.2">
      <c r="A123" s="12" t="str">
        <f t="shared" si="1"/>
        <v>8172 19 25542 02 0000 150</v>
      </c>
      <c r="B123" s="13">
        <v>817</v>
      </c>
      <c r="C123" s="13" t="s">
        <v>197</v>
      </c>
      <c r="D123" s="17">
        <v>-749310.19</v>
      </c>
      <c r="F123" s="21">
        <v>836</v>
      </c>
      <c r="G123" s="21" t="s">
        <v>160</v>
      </c>
      <c r="H123" s="24">
        <v>312604800</v>
      </c>
      <c r="I123" s="19">
        <f>IFERROR(VLOOKUP(F123&amp;G123,#REF!,8,FALSE),0)</f>
        <v>0</v>
      </c>
      <c r="J123" s="19">
        <f>IFERROR(VLOOKUP(F123&amp;G123,#REF!,14,FALSE),0)</f>
        <v>0</v>
      </c>
      <c r="K123" s="19">
        <f>IFERROR(VLOOKUP(F123&amp;G123,#REF!,19,FALSE),0)</f>
        <v>0</v>
      </c>
    </row>
    <row r="124" spans="1:11" x14ac:dyDescent="0.2">
      <c r="A124" s="12" t="str">
        <f t="shared" si="1"/>
        <v>8172 19 25543 02 0000 150</v>
      </c>
      <c r="B124" s="13">
        <v>817</v>
      </c>
      <c r="C124" s="13" t="s">
        <v>198</v>
      </c>
      <c r="D124" s="17">
        <v>-189903.46</v>
      </c>
      <c r="F124" s="21">
        <v>836</v>
      </c>
      <c r="G124" s="21" t="s">
        <v>175</v>
      </c>
      <c r="H124" s="24">
        <v>7872.4</v>
      </c>
      <c r="I124" s="19">
        <f>IFERROR(VLOOKUP(F124&amp;G124,#REF!,8,FALSE),0)</f>
        <v>0</v>
      </c>
      <c r="J124" s="19">
        <f>IFERROR(VLOOKUP(F124&amp;G124,#REF!,14,FALSE),0)</f>
        <v>0</v>
      </c>
      <c r="K124" s="19">
        <f>IFERROR(VLOOKUP(F124&amp;G124,#REF!,19,FALSE),0)</f>
        <v>0</v>
      </c>
    </row>
    <row r="125" spans="1:11" x14ac:dyDescent="0.2">
      <c r="A125" s="12" t="str">
        <f t="shared" si="1"/>
        <v>8172 19 90000 02 0000 150</v>
      </c>
      <c r="B125" s="13">
        <v>817</v>
      </c>
      <c r="C125" s="13" t="s">
        <v>199</v>
      </c>
      <c r="D125" s="17">
        <v>-286564.93</v>
      </c>
      <c r="F125" s="21">
        <v>836</v>
      </c>
      <c r="G125" s="21" t="s">
        <v>217</v>
      </c>
      <c r="H125" s="24">
        <v>-3398.34</v>
      </c>
      <c r="I125" s="19">
        <f>IFERROR(VLOOKUP(F125&amp;G125,#REF!,8,FALSE),0)</f>
        <v>0</v>
      </c>
      <c r="J125" s="19">
        <f>IFERROR(VLOOKUP(F125&amp;G125,#REF!,14,FALSE),0)</f>
        <v>0</v>
      </c>
      <c r="K125" s="19">
        <f>IFERROR(VLOOKUP(F125&amp;G125,#REF!,19,FALSE),0)</f>
        <v>0</v>
      </c>
    </row>
    <row r="126" spans="1:11" x14ac:dyDescent="0.2">
      <c r="A126" s="12" t="str">
        <f t="shared" si="1"/>
        <v>8192 19 25495 02 0000 150</v>
      </c>
      <c r="B126" s="13">
        <v>819</v>
      </c>
      <c r="C126" s="13" t="s">
        <v>200</v>
      </c>
      <c r="D126" s="17">
        <v>-47836.31</v>
      </c>
      <c r="F126" s="21">
        <v>837</v>
      </c>
      <c r="G126" s="21" t="s">
        <v>177</v>
      </c>
      <c r="H126" s="24">
        <v>3898395</v>
      </c>
      <c r="I126" s="19">
        <f>IFERROR(VLOOKUP(F126&amp;G126,#REF!,8,FALSE),0)</f>
        <v>0</v>
      </c>
      <c r="J126" s="19">
        <f>IFERROR(VLOOKUP(F126&amp;G126,#REF!,14,FALSE),0)</f>
        <v>0</v>
      </c>
      <c r="K126" s="19">
        <f>IFERROR(VLOOKUP(F126&amp;G126,#REF!,19,FALSE),0)</f>
        <v>0</v>
      </c>
    </row>
    <row r="127" spans="1:11" x14ac:dyDescent="0.2">
      <c r="A127" s="12" t="str">
        <f t="shared" si="1"/>
        <v>8192 19 45420 02 0000 150</v>
      </c>
      <c r="B127" s="13">
        <v>819</v>
      </c>
      <c r="C127" s="14" t="s">
        <v>201</v>
      </c>
      <c r="D127" s="17">
        <v>-140456</v>
      </c>
      <c r="F127" s="21">
        <v>840</v>
      </c>
      <c r="G127" s="21" t="s">
        <v>12</v>
      </c>
      <c r="H127" s="24">
        <v>30715900</v>
      </c>
      <c r="I127" s="19">
        <f>IFERROR(VLOOKUP(F127&amp;G127,#REF!,8,FALSE),0)</f>
        <v>0</v>
      </c>
      <c r="J127" s="19">
        <f>IFERROR(VLOOKUP(F127&amp;G127,#REF!,14,FALSE),0)</f>
        <v>0</v>
      </c>
      <c r="K127" s="19">
        <f>IFERROR(VLOOKUP(F127&amp;G127,#REF!,19,FALSE),0)</f>
        <v>0</v>
      </c>
    </row>
    <row r="128" spans="1:11" x14ac:dyDescent="0.2">
      <c r="A128" s="12" t="str">
        <f t="shared" si="1"/>
        <v>8192 19 45390 02 0000 150</v>
      </c>
      <c r="B128" s="13">
        <v>819</v>
      </c>
      <c r="C128" s="13" t="s">
        <v>202</v>
      </c>
      <c r="D128" s="17">
        <v>-1986625.4300000002</v>
      </c>
      <c r="F128" s="21">
        <v>840</v>
      </c>
      <c r="G128" s="21" t="s">
        <v>177</v>
      </c>
      <c r="H128" s="24">
        <v>210728.59</v>
      </c>
      <c r="I128" s="19">
        <f>IFERROR(VLOOKUP(F128&amp;G128,#REF!,8,FALSE),0)</f>
        <v>0</v>
      </c>
      <c r="J128" s="19">
        <f>IFERROR(VLOOKUP(F128&amp;G128,#REF!,14,FALSE),0)</f>
        <v>0</v>
      </c>
      <c r="K128" s="19">
        <f>IFERROR(VLOOKUP(F128&amp;G128,#REF!,19,FALSE),0)</f>
        <v>0</v>
      </c>
    </row>
    <row r="129" spans="1:11" x14ac:dyDescent="0.2">
      <c r="A129" s="12" t="str">
        <f t="shared" si="1"/>
        <v>8212 19 25027 02 0000 150</v>
      </c>
      <c r="B129" s="13">
        <v>821</v>
      </c>
      <c r="C129" s="13" t="s">
        <v>203</v>
      </c>
      <c r="D129" s="17">
        <v>-695332.38</v>
      </c>
      <c r="F129" s="21">
        <v>840</v>
      </c>
      <c r="G129" s="21" t="s">
        <v>182</v>
      </c>
      <c r="H129" s="24">
        <v>1268250</v>
      </c>
      <c r="I129" s="19">
        <f>IFERROR(VLOOKUP(F129&amp;G129,#REF!,8,FALSE),0)</f>
        <v>0</v>
      </c>
      <c r="J129" s="19">
        <f>IFERROR(VLOOKUP(F129&amp;G129,#REF!,14,FALSE),0)</f>
        <v>0</v>
      </c>
      <c r="K129" s="19">
        <f>IFERROR(VLOOKUP(F129&amp;G129,#REF!,19,FALSE),0)</f>
        <v>0</v>
      </c>
    </row>
    <row r="130" spans="1:11" x14ac:dyDescent="0.2">
      <c r="A130" s="12" t="str">
        <f t="shared" si="1"/>
        <v>8212 19 25084 02 0000 150</v>
      </c>
      <c r="B130" s="13">
        <v>821</v>
      </c>
      <c r="C130" s="13" t="s">
        <v>204</v>
      </c>
      <c r="D130" s="17">
        <v>-62946.1</v>
      </c>
      <c r="F130" s="21">
        <v>840</v>
      </c>
      <c r="G130" s="21" t="s">
        <v>218</v>
      </c>
      <c r="H130" s="24">
        <v>-15943567.280000001</v>
      </c>
      <c r="I130" s="19">
        <f>IFERROR(VLOOKUP(F130&amp;G130,#REF!,8,FALSE),0)</f>
        <v>0</v>
      </c>
      <c r="J130" s="19">
        <f>IFERROR(VLOOKUP(F130&amp;G130,#REF!,14,FALSE),0)</f>
        <v>0</v>
      </c>
      <c r="K130" s="19">
        <f>IFERROR(VLOOKUP(F130&amp;G130,#REF!,19,FALSE),0)</f>
        <v>0</v>
      </c>
    </row>
    <row r="131" spans="1:11" x14ac:dyDescent="0.2">
      <c r="A131" s="12" t="str">
        <f t="shared" ref="A131:A155" si="2">B131&amp;C131</f>
        <v>8212 19 25462 02 0000 150</v>
      </c>
      <c r="B131" s="13">
        <v>821</v>
      </c>
      <c r="C131" s="13" t="s">
        <v>205</v>
      </c>
      <c r="D131" s="17">
        <v>-5488.75</v>
      </c>
      <c r="F131" s="21">
        <v>842</v>
      </c>
      <c r="G131" s="21" t="s">
        <v>157</v>
      </c>
      <c r="H131" s="24">
        <v>27649800</v>
      </c>
      <c r="I131" s="19">
        <f>IFERROR(VLOOKUP(F131&amp;G131,#REF!,8,FALSE),0)</f>
        <v>0</v>
      </c>
      <c r="J131" s="19">
        <f>IFERROR(VLOOKUP(F131&amp;G131,#REF!,14,FALSE),0)</f>
        <v>0</v>
      </c>
      <c r="K131" s="19">
        <f>IFERROR(VLOOKUP(F131&amp;G131,#REF!,19,FALSE),0)</f>
        <v>0</v>
      </c>
    </row>
    <row r="132" spans="1:11" x14ac:dyDescent="0.2">
      <c r="A132" s="12" t="str">
        <f t="shared" si="2"/>
        <v>8212 19 35130 02 0000 150</v>
      </c>
      <c r="B132" s="13">
        <v>821</v>
      </c>
      <c r="C132" s="13" t="s">
        <v>206</v>
      </c>
      <c r="D132" s="17">
        <v>-16775.189999999999</v>
      </c>
      <c r="F132" s="21">
        <v>842</v>
      </c>
      <c r="G132" s="21" t="s">
        <v>158</v>
      </c>
      <c r="H132" s="24">
        <v>3095800</v>
      </c>
      <c r="I132" s="19">
        <f>IFERROR(VLOOKUP(F132&amp;G132,#REF!,8,FALSE),0)</f>
        <v>0</v>
      </c>
      <c r="J132" s="19">
        <f>IFERROR(VLOOKUP(F132&amp;G132,#REF!,14,FALSE),0)</f>
        <v>0</v>
      </c>
      <c r="K132" s="19">
        <f>IFERROR(VLOOKUP(F132&amp;G132,#REF!,19,FALSE),0)</f>
        <v>0</v>
      </c>
    </row>
    <row r="133" spans="1:11" x14ac:dyDescent="0.2">
      <c r="A133" s="12" t="str">
        <f t="shared" si="2"/>
        <v>8212 19 35137 02 0000 150</v>
      </c>
      <c r="B133" s="13">
        <v>821</v>
      </c>
      <c r="C133" s="13" t="s">
        <v>207</v>
      </c>
      <c r="D133" s="17">
        <v>-10285683.98</v>
      </c>
      <c r="F133" s="21">
        <v>842</v>
      </c>
      <c r="G133" s="21" t="s">
        <v>177</v>
      </c>
      <c r="H133" s="24">
        <v>200</v>
      </c>
      <c r="I133" s="19">
        <f>IFERROR(VLOOKUP(F133&amp;G133,#REF!,8,FALSE),0)</f>
        <v>0</v>
      </c>
      <c r="J133" s="19">
        <f>IFERROR(VLOOKUP(F133&amp;G133,#REF!,14,FALSE),0)</f>
        <v>0</v>
      </c>
      <c r="K133" s="19">
        <f>IFERROR(VLOOKUP(F133&amp;G133,#REF!,19,FALSE),0)</f>
        <v>0</v>
      </c>
    </row>
    <row r="134" spans="1:11" x14ac:dyDescent="0.2">
      <c r="A134" s="12" t="str">
        <f t="shared" si="2"/>
        <v>8212 19 35194 02 0000 150</v>
      </c>
      <c r="B134" s="13">
        <v>821</v>
      </c>
      <c r="C134" s="13" t="s">
        <v>208</v>
      </c>
      <c r="D134" s="17">
        <v>-1479.41</v>
      </c>
      <c r="F134" s="21">
        <v>842</v>
      </c>
      <c r="G134" s="21" t="s">
        <v>183</v>
      </c>
      <c r="H134" s="24">
        <v>10145.51</v>
      </c>
      <c r="I134" s="19">
        <f>IFERROR(VLOOKUP(F134&amp;G134,#REF!,8,FALSE),0)</f>
        <v>0</v>
      </c>
      <c r="J134" s="19">
        <f>IFERROR(VLOOKUP(F134&amp;G134,#REF!,14,FALSE),0)</f>
        <v>0</v>
      </c>
      <c r="K134" s="19">
        <f>IFERROR(VLOOKUP(F134&amp;G134,#REF!,19,FALSE),0)</f>
        <v>0</v>
      </c>
    </row>
    <row r="135" spans="1:11" x14ac:dyDescent="0.2">
      <c r="A135" s="12" t="str">
        <f t="shared" si="2"/>
        <v>8212 19 35220 02 0000 150</v>
      </c>
      <c r="B135" s="13">
        <v>821</v>
      </c>
      <c r="C135" s="13" t="s">
        <v>209</v>
      </c>
      <c r="D135" s="17">
        <v>-1393.43</v>
      </c>
      <c r="F135" s="21">
        <v>842</v>
      </c>
      <c r="G135" s="21" t="s">
        <v>219</v>
      </c>
      <c r="H135" s="24">
        <v>-10145.51</v>
      </c>
      <c r="I135" s="19">
        <f>IFERROR(VLOOKUP(F135&amp;G135,#REF!,8,FALSE),0)</f>
        <v>0</v>
      </c>
      <c r="J135" s="19">
        <f>IFERROR(VLOOKUP(F135&amp;G135,#REF!,14,FALSE),0)</f>
        <v>0</v>
      </c>
      <c r="K135" s="19">
        <f>IFERROR(VLOOKUP(F135&amp;G135,#REF!,19,FALSE),0)</f>
        <v>0</v>
      </c>
    </row>
    <row r="136" spans="1:11" x14ac:dyDescent="0.2">
      <c r="A136" s="12" t="str">
        <f t="shared" si="2"/>
        <v>8212 19 35250 02 0000 150</v>
      </c>
      <c r="B136" s="13">
        <v>821</v>
      </c>
      <c r="C136" s="13" t="s">
        <v>210</v>
      </c>
      <c r="D136" s="17">
        <v>-1140831.3400000001</v>
      </c>
      <c r="F136" s="21" t="s">
        <v>135</v>
      </c>
      <c r="G136" s="22"/>
      <c r="H136" s="24">
        <v>30524446913.160004</v>
      </c>
      <c r="I136" s="19"/>
    </row>
    <row r="137" spans="1:11" x14ac:dyDescent="0.2">
      <c r="A137" s="12" t="str">
        <f t="shared" si="2"/>
        <v>8212 19 35260 02 0000 150</v>
      </c>
      <c r="B137" s="13">
        <v>821</v>
      </c>
      <c r="C137" s="13" t="s">
        <v>211</v>
      </c>
      <c r="D137" s="17">
        <v>-11473.52</v>
      </c>
      <c r="F137" s="22"/>
      <c r="G137" s="22" t="s">
        <v>220</v>
      </c>
      <c r="H137" s="19">
        <v>0</v>
      </c>
      <c r="I137" s="19">
        <f>IFERROR(VLOOKUP(F137&amp;G137,#REF!,8,FALSE),0)</f>
        <v>0</v>
      </c>
      <c r="J137" s="19">
        <f>IFERROR(VLOOKUP(F137&amp;G137,#REF!,14,FALSE),0)</f>
        <v>0</v>
      </c>
      <c r="K137" s="19">
        <f>IFERROR(VLOOKUP(F137&amp;G137,#REF!,19,FALSE),0)</f>
        <v>0</v>
      </c>
    </row>
    <row r="138" spans="1:11" x14ac:dyDescent="0.2">
      <c r="A138" s="12" t="str">
        <f t="shared" si="2"/>
        <v>8212 19 35270 02 0000 150</v>
      </c>
      <c r="B138" s="13">
        <v>821</v>
      </c>
      <c r="C138" s="13" t="s">
        <v>212</v>
      </c>
      <c r="D138" s="17">
        <v>-9569.4599999999991</v>
      </c>
      <c r="F138" s="22"/>
      <c r="G138" s="22" t="s">
        <v>221</v>
      </c>
      <c r="H138" s="19">
        <v>0</v>
      </c>
      <c r="I138" s="19">
        <f>IFERROR(VLOOKUP(F138&amp;G138,#REF!,8,FALSE),0)</f>
        <v>0</v>
      </c>
      <c r="J138" s="19">
        <f>IFERROR(VLOOKUP(F138&amp;G138,#REF!,14,FALSE),0)</f>
        <v>0</v>
      </c>
      <c r="K138" s="19">
        <f>IFERROR(VLOOKUP(F138&amp;G138,#REF!,19,FALSE),0)</f>
        <v>0</v>
      </c>
    </row>
    <row r="139" spans="1:11" x14ac:dyDescent="0.2">
      <c r="A139" s="12" t="str">
        <f t="shared" si="2"/>
        <v>8212 19 35380 02 0000 150</v>
      </c>
      <c r="B139" s="13">
        <v>821</v>
      </c>
      <c r="C139" s="13" t="s">
        <v>213</v>
      </c>
      <c r="D139" s="17">
        <v>-178486.94999999998</v>
      </c>
      <c r="F139" s="22"/>
      <c r="G139" s="22" t="s">
        <v>222</v>
      </c>
      <c r="H139" s="19">
        <v>0</v>
      </c>
      <c r="I139" s="19">
        <f>IFERROR(VLOOKUP(F139&amp;G139,#REF!,8,FALSE),0)</f>
        <v>0</v>
      </c>
      <c r="J139" s="19">
        <f>IFERROR(VLOOKUP(F139&amp;G139,#REF!,14,FALSE),0)</f>
        <v>0</v>
      </c>
      <c r="K139" s="19">
        <f>IFERROR(VLOOKUP(F139&amp;G139,#REF!,19,FALSE),0)</f>
        <v>0</v>
      </c>
    </row>
    <row r="140" spans="1:11" x14ac:dyDescent="0.2">
      <c r="A140" s="12" t="str">
        <f t="shared" si="2"/>
        <v>8212 19 45612 02 0000 150</v>
      </c>
      <c r="B140" s="13">
        <v>821</v>
      </c>
      <c r="C140" s="13" t="s">
        <v>214</v>
      </c>
      <c r="D140" s="17">
        <v>-1110731</v>
      </c>
      <c r="F140" s="22"/>
      <c r="G140" s="22" t="s">
        <v>223</v>
      </c>
      <c r="H140" s="19">
        <v>0</v>
      </c>
      <c r="I140" s="19">
        <f>IFERROR(VLOOKUP(F140&amp;G140,#REF!,8,FALSE),0)</f>
        <v>0</v>
      </c>
      <c r="J140" s="19">
        <f>IFERROR(VLOOKUP(F140&amp;G140,#REF!,14,FALSE),0)</f>
        <v>0</v>
      </c>
      <c r="K140" s="19">
        <f>IFERROR(VLOOKUP(F140&amp;G140,#REF!,19,FALSE),0)</f>
        <v>0</v>
      </c>
    </row>
    <row r="141" spans="1:11" x14ac:dyDescent="0.2">
      <c r="A141" s="12" t="str">
        <f t="shared" si="2"/>
        <v>8252 19 90000 02 0000 150</v>
      </c>
      <c r="B141" s="13">
        <v>825</v>
      </c>
      <c r="C141" s="13" t="s">
        <v>199</v>
      </c>
      <c r="D141" s="17">
        <v>-188790.49</v>
      </c>
      <c r="F141" s="22"/>
      <c r="G141" s="22" t="s">
        <v>224</v>
      </c>
      <c r="H141" s="19">
        <v>0</v>
      </c>
      <c r="I141" s="19">
        <f>IFERROR(VLOOKUP(F141&amp;G141,#REF!,8,FALSE),0)</f>
        <v>0</v>
      </c>
      <c r="J141" s="19">
        <f>IFERROR(VLOOKUP(F141&amp;G141,#REF!,14,FALSE),0)</f>
        <v>0</v>
      </c>
      <c r="K141" s="19">
        <f>IFERROR(VLOOKUP(F141&amp;G141,#REF!,19,FALSE),0)</f>
        <v>0</v>
      </c>
    </row>
    <row r="142" spans="1:11" x14ac:dyDescent="0.2">
      <c r="A142" s="12" t="str">
        <f t="shared" si="2"/>
        <v>8322 19 35290 02 0000 150</v>
      </c>
      <c r="B142" s="13">
        <v>832</v>
      </c>
      <c r="C142" s="14" t="s">
        <v>215</v>
      </c>
      <c r="D142" s="17">
        <v>-214575.32</v>
      </c>
      <c r="F142" s="22"/>
      <c r="G142" s="22" t="s">
        <v>225</v>
      </c>
      <c r="H142" s="19">
        <v>0</v>
      </c>
      <c r="I142" s="19">
        <f>IFERROR(VLOOKUP(F142&amp;G142,#REF!,8,FALSE),0)</f>
        <v>0</v>
      </c>
      <c r="J142" s="19">
        <f>IFERROR(VLOOKUP(F142&amp;G142,#REF!,14,FALSE),0)</f>
        <v>0</v>
      </c>
      <c r="K142" s="19">
        <f>IFERROR(VLOOKUP(F142&amp;G142,#REF!,19,FALSE),0)</f>
        <v>0</v>
      </c>
    </row>
    <row r="143" spans="1:11" x14ac:dyDescent="0.2">
      <c r="A143" s="12" t="str">
        <f t="shared" si="2"/>
        <v>8322 19 35290 02 0000 150</v>
      </c>
      <c r="B143" s="13">
        <v>832</v>
      </c>
      <c r="C143" s="14" t="s">
        <v>215</v>
      </c>
      <c r="D143" s="17">
        <v>-103124.7</v>
      </c>
      <c r="F143" s="22"/>
      <c r="G143" s="22" t="s">
        <v>226</v>
      </c>
      <c r="H143" s="19">
        <v>0</v>
      </c>
      <c r="I143" s="19">
        <f>IFERROR(VLOOKUP(F143&amp;G143,#REF!,8,FALSE),0)</f>
        <v>0</v>
      </c>
      <c r="J143" s="19">
        <f>IFERROR(VLOOKUP(F143&amp;G143,#REF!,14,FALSE),0)</f>
        <v>0</v>
      </c>
      <c r="K143" s="19">
        <f>IFERROR(VLOOKUP(F143&amp;G143,#REF!,19,FALSE),0)</f>
        <v>0</v>
      </c>
    </row>
    <row r="144" spans="1:11" x14ac:dyDescent="0.2">
      <c r="A144" s="12" t="str">
        <f t="shared" si="2"/>
        <v>8322 19 25470 02 0000 150</v>
      </c>
      <c r="B144" s="13">
        <v>832</v>
      </c>
      <c r="C144" s="14" t="s">
        <v>216</v>
      </c>
      <c r="D144" s="17">
        <v>-223082.03</v>
      </c>
      <c r="F144" s="22"/>
      <c r="G144" s="22" t="s">
        <v>227</v>
      </c>
      <c r="H144" s="19">
        <v>0</v>
      </c>
      <c r="I144" s="19">
        <f>IFERROR(VLOOKUP(F144&amp;G144,#REF!,8,FALSE),0)</f>
        <v>0</v>
      </c>
      <c r="J144" s="19">
        <f>IFERROR(VLOOKUP(F144&amp;G144,#REF!,14,FALSE),0)</f>
        <v>0</v>
      </c>
      <c r="K144" s="19">
        <f>IFERROR(VLOOKUP(F144&amp;G144,#REF!,19,FALSE),0)</f>
        <v>0</v>
      </c>
    </row>
    <row r="145" spans="1:11" x14ac:dyDescent="0.2">
      <c r="A145" s="12" t="str">
        <f t="shared" si="2"/>
        <v>8362 19 35129 02 0000 150</v>
      </c>
      <c r="B145" s="13">
        <v>836</v>
      </c>
      <c r="C145" s="14" t="s">
        <v>217</v>
      </c>
      <c r="D145" s="17">
        <v>-3398.34</v>
      </c>
      <c r="F145" s="22"/>
      <c r="G145" s="22" t="s">
        <v>228</v>
      </c>
      <c r="H145" s="19">
        <v>0</v>
      </c>
      <c r="I145" s="19">
        <f>IFERROR(VLOOKUP(F145&amp;G145,#REF!,8,FALSE),0)</f>
        <v>0</v>
      </c>
      <c r="J145" s="19">
        <f>IFERROR(VLOOKUP(F145&amp;G145,#REF!,14,FALSE),0)</f>
        <v>0</v>
      </c>
      <c r="K145" s="19">
        <f>IFERROR(VLOOKUP(F145&amp;G145,#REF!,19,FALSE),0)</f>
        <v>0</v>
      </c>
    </row>
    <row r="146" spans="1:11" x14ac:dyDescent="0.2">
      <c r="A146" s="12" t="str">
        <f t="shared" si="2"/>
        <v>8402 19 25064 02 0000 150</v>
      </c>
      <c r="B146" s="13">
        <v>840</v>
      </c>
      <c r="C146" s="13" t="s">
        <v>218</v>
      </c>
      <c r="D146" s="17">
        <v>-1268250</v>
      </c>
      <c r="F146" s="22"/>
      <c r="G146" s="22" t="s">
        <v>229</v>
      </c>
      <c r="H146" s="19">
        <v>0</v>
      </c>
      <c r="I146" s="19">
        <f>IFERROR(VLOOKUP(F146&amp;G146,#REF!,8,FALSE),0)</f>
        <v>0</v>
      </c>
      <c r="J146" s="19">
        <f>IFERROR(VLOOKUP(F146&amp;G146,#REF!,14,FALSE),0)</f>
        <v>0</v>
      </c>
      <c r="K146" s="19">
        <f>IFERROR(VLOOKUP(F146&amp;G146,#REF!,19,FALSE),0)</f>
        <v>0</v>
      </c>
    </row>
    <row r="147" spans="1:11" x14ac:dyDescent="0.2">
      <c r="A147" s="12" t="str">
        <f t="shared" si="2"/>
        <v>8402 19 25064 02 0000 150</v>
      </c>
      <c r="B147" s="13">
        <v>840</v>
      </c>
      <c r="C147" s="13" t="s">
        <v>218</v>
      </c>
      <c r="D147" s="17">
        <v>-100000</v>
      </c>
      <c r="F147" s="22"/>
      <c r="G147" s="22" t="s">
        <v>230</v>
      </c>
      <c r="H147" s="19">
        <v>0</v>
      </c>
      <c r="I147" s="19">
        <f>IFERROR(VLOOKUP(F147&amp;G147,#REF!,8,FALSE),0)</f>
        <v>0</v>
      </c>
      <c r="J147" s="19">
        <f>IFERROR(VLOOKUP(F147&amp;G147,#REF!,14,FALSE),0)</f>
        <v>0</v>
      </c>
      <c r="K147" s="19">
        <f>IFERROR(VLOOKUP(F147&amp;G147,#REF!,19,FALSE),0)</f>
        <v>0</v>
      </c>
    </row>
    <row r="148" spans="1:11" x14ac:dyDescent="0.2">
      <c r="A148" s="12" t="str">
        <f t="shared" si="2"/>
        <v>8402 19 25064 02 0000 150</v>
      </c>
      <c r="B148" s="13">
        <v>840</v>
      </c>
      <c r="C148" s="13" t="s">
        <v>218</v>
      </c>
      <c r="D148" s="17">
        <v>-300000</v>
      </c>
      <c r="F148" s="22"/>
      <c r="G148" s="22" t="s">
        <v>231</v>
      </c>
      <c r="H148" s="19">
        <v>0</v>
      </c>
      <c r="I148" s="19">
        <f>IFERROR(VLOOKUP(F148&amp;G148,#REF!,8,FALSE),0)</f>
        <v>0</v>
      </c>
      <c r="J148" s="19">
        <f>IFERROR(VLOOKUP(F148&amp;G148,#REF!,14,FALSE),0)</f>
        <v>0</v>
      </c>
      <c r="K148" s="19">
        <f>IFERROR(VLOOKUP(F148&amp;G148,#REF!,19,FALSE),0)</f>
        <v>0</v>
      </c>
    </row>
    <row r="149" spans="1:11" x14ac:dyDescent="0.2">
      <c r="A149" s="12" t="str">
        <f t="shared" si="2"/>
        <v>8402 19 25064 02 0000 150</v>
      </c>
      <c r="B149" s="13">
        <v>840</v>
      </c>
      <c r="C149" s="13" t="s">
        <v>218</v>
      </c>
      <c r="D149" s="17">
        <v>-193643</v>
      </c>
      <c r="F149" s="22"/>
      <c r="G149" s="22" t="s">
        <v>232</v>
      </c>
      <c r="H149" s="19">
        <v>0</v>
      </c>
      <c r="I149" s="19">
        <f>IFERROR(VLOOKUP(F149&amp;G149,#REF!,8,FALSE),0)</f>
        <v>0</v>
      </c>
      <c r="J149" s="19">
        <f>IFERROR(VLOOKUP(F149&amp;G149,#REF!,14,FALSE),0)</f>
        <v>0</v>
      </c>
      <c r="K149" s="19">
        <f>IFERROR(VLOOKUP(F149&amp;G149,#REF!,19,FALSE),0)</f>
        <v>0</v>
      </c>
    </row>
    <row r="150" spans="1:11" x14ac:dyDescent="0.2">
      <c r="A150" s="12" t="str">
        <f t="shared" si="2"/>
        <v>8402 19 25064 02 0000 150</v>
      </c>
      <c r="B150" s="13">
        <v>840</v>
      </c>
      <c r="C150" s="13" t="s">
        <v>218</v>
      </c>
      <c r="D150" s="17">
        <v>-3051.72</v>
      </c>
      <c r="F150" s="22"/>
      <c r="G150" s="22" t="s">
        <v>233</v>
      </c>
      <c r="H150" s="19">
        <v>0</v>
      </c>
      <c r="I150" s="19">
        <f>IFERROR(VLOOKUP(F150&amp;G150,#REF!,8,FALSE),0)</f>
        <v>0</v>
      </c>
      <c r="J150" s="19">
        <f>IFERROR(VLOOKUP(F150&amp;G150,#REF!,14,FALSE),0)</f>
        <v>0</v>
      </c>
      <c r="K150" s="19">
        <f>IFERROR(VLOOKUP(F150&amp;G150,#REF!,19,FALSE),0)</f>
        <v>0</v>
      </c>
    </row>
    <row r="151" spans="1:11" x14ac:dyDescent="0.2">
      <c r="A151" s="12" t="str">
        <f t="shared" si="2"/>
        <v>8402 19 25064 02 0000 150</v>
      </c>
      <c r="B151" s="13">
        <v>840</v>
      </c>
      <c r="C151" s="13" t="s">
        <v>218</v>
      </c>
      <c r="D151" s="17">
        <v>-15195</v>
      </c>
      <c r="F151" s="22"/>
      <c r="G151" s="22" t="s">
        <v>234</v>
      </c>
      <c r="H151" s="19">
        <v>0</v>
      </c>
      <c r="I151" s="19">
        <f>IFERROR(VLOOKUP(F151&amp;G151,#REF!,8,FALSE),0)</f>
        <v>0</v>
      </c>
      <c r="J151" s="19">
        <f>IFERROR(VLOOKUP(F151&amp;G151,#REF!,14,FALSE),0)</f>
        <v>0</v>
      </c>
      <c r="K151" s="19">
        <f>IFERROR(VLOOKUP(F151&amp;G151,#REF!,19,FALSE),0)</f>
        <v>0</v>
      </c>
    </row>
    <row r="152" spans="1:11" x14ac:dyDescent="0.2">
      <c r="A152" s="12" t="str">
        <f t="shared" si="2"/>
        <v>8402 19 25064 02 0000 150</v>
      </c>
      <c r="B152" s="13">
        <v>840</v>
      </c>
      <c r="C152" s="13" t="s">
        <v>218</v>
      </c>
      <c r="D152" s="17">
        <v>-1014381.58</v>
      </c>
      <c r="F152" s="22"/>
      <c r="G152" s="22" t="s">
        <v>235</v>
      </c>
      <c r="H152" s="19">
        <v>0</v>
      </c>
      <c r="I152" s="19">
        <f>IFERROR(VLOOKUP(F152&amp;G152,#REF!,8,FALSE),0)</f>
        <v>0</v>
      </c>
      <c r="J152" s="19">
        <f>IFERROR(VLOOKUP(F152&amp;G152,#REF!,14,FALSE),0)</f>
        <v>0</v>
      </c>
      <c r="K152" s="19">
        <f>IFERROR(VLOOKUP(F152&amp;G152,#REF!,19,FALSE),0)</f>
        <v>0</v>
      </c>
    </row>
    <row r="153" spans="1:11" x14ac:dyDescent="0.2">
      <c r="A153" s="12" t="str">
        <f t="shared" si="2"/>
        <v>8402 19 25064 02 0000 150</v>
      </c>
      <c r="B153" s="13">
        <v>840</v>
      </c>
      <c r="C153" s="13" t="s">
        <v>218</v>
      </c>
      <c r="D153" s="17">
        <v>-13049045.98</v>
      </c>
      <c r="F153" s="22"/>
      <c r="G153" s="22" t="s">
        <v>236</v>
      </c>
      <c r="H153" s="19">
        <v>0</v>
      </c>
      <c r="I153" s="19">
        <f>IFERROR(VLOOKUP(F153&amp;G153,#REF!,8,FALSE),0)</f>
        <v>0</v>
      </c>
      <c r="J153" s="19">
        <f>IFERROR(VLOOKUP(F153&amp;G153,#REF!,14,FALSE),0)</f>
        <v>0</v>
      </c>
      <c r="K153" s="19">
        <f>IFERROR(VLOOKUP(F153&amp;G153,#REF!,19,FALSE),0)</f>
        <v>0</v>
      </c>
    </row>
    <row r="154" spans="1:11" x14ac:dyDescent="0.2">
      <c r="A154" s="12" t="str">
        <f t="shared" si="2"/>
        <v>8422 19 35118 02 0000 150</v>
      </c>
      <c r="B154" s="13">
        <v>842</v>
      </c>
      <c r="C154" s="13" t="s">
        <v>219</v>
      </c>
      <c r="D154" s="17">
        <v>-3549.22</v>
      </c>
      <c r="G154" s="22" t="s">
        <v>237</v>
      </c>
      <c r="H154" s="19">
        <v>0</v>
      </c>
      <c r="I154" s="19">
        <f>IFERROR(VLOOKUP(F154&amp;G154,#REF!,8,FALSE),0)</f>
        <v>0</v>
      </c>
      <c r="J154" s="19">
        <f>IFERROR(VLOOKUP(F154&amp;G154,#REF!,14,FALSE),0)</f>
        <v>0</v>
      </c>
      <c r="K154" s="19">
        <f>IFERROR(VLOOKUP(F154&amp;G154,#REF!,19,FALSE),0)</f>
        <v>0</v>
      </c>
    </row>
    <row r="155" spans="1:11" x14ac:dyDescent="0.2">
      <c r="A155" s="12" t="str">
        <f t="shared" si="2"/>
        <v>8422 19 35118 02 0000 150</v>
      </c>
      <c r="B155" s="13">
        <v>842</v>
      </c>
      <c r="C155" s="13" t="s">
        <v>219</v>
      </c>
      <c r="D155" s="17">
        <v>-6596.29</v>
      </c>
      <c r="G155" s="22" t="s">
        <v>238</v>
      </c>
      <c r="H155" s="19">
        <v>0</v>
      </c>
      <c r="I155" s="19">
        <f>IFERROR(VLOOKUP(F155&amp;G155,#REF!,8,FALSE),0)</f>
        <v>0</v>
      </c>
      <c r="J155" s="19">
        <f>IFERROR(VLOOKUP(F155&amp;G155,#REF!,14,FALSE),0)</f>
        <v>0</v>
      </c>
      <c r="K155" s="19">
        <f>IFERROR(VLOOKUP(F155&amp;G155,#REF!,19,FALSE),0)</f>
        <v>0</v>
      </c>
    </row>
    <row r="156" spans="1:11" x14ac:dyDescent="0.2">
      <c r="G156" s="22" t="s">
        <v>238</v>
      </c>
      <c r="H156" s="19">
        <v>0</v>
      </c>
      <c r="I156" s="19">
        <v>14024600</v>
      </c>
      <c r="J156" s="19">
        <f>IFERROR(VLOOKUP(F156&amp;G156,#REF!,14,FALSE),0)</f>
        <v>0</v>
      </c>
      <c r="K156" s="19">
        <f>IFERROR(VLOOKUP(F156&amp;G156,#REF!,19,FALSE),0)</f>
        <v>0</v>
      </c>
    </row>
    <row r="157" spans="1:11" x14ac:dyDescent="0.2">
      <c r="G157" s="22" t="s">
        <v>239</v>
      </c>
      <c r="H157" s="19">
        <v>0</v>
      </c>
      <c r="I157" s="19">
        <f>IFERROR(VLOOKUP(F157&amp;G157,#REF!,8,FALSE),0)</f>
        <v>0</v>
      </c>
      <c r="J157" s="19">
        <f>IFERROR(VLOOKUP(F157&amp;G157,#REF!,14,FALSE),0)</f>
        <v>0</v>
      </c>
      <c r="K157" s="19">
        <f>IFERROR(VLOOKUP(F157&amp;G157,#REF!,19,FALSE),0)</f>
        <v>0</v>
      </c>
    </row>
    <row r="158" spans="1:11" x14ac:dyDescent="0.2">
      <c r="G158" s="22" t="s">
        <v>240</v>
      </c>
      <c r="H158" s="19">
        <v>0</v>
      </c>
      <c r="I158" s="19">
        <v>6900000</v>
      </c>
      <c r="J158" s="19">
        <f>IFERROR(VLOOKUP(F158&amp;G158,#REF!,14,FALSE),0)</f>
        <v>0</v>
      </c>
      <c r="K158" s="19">
        <f>IFERROR(VLOOKUP(F158&amp;G158,#REF!,19,FALSE),0)</f>
        <v>0</v>
      </c>
    </row>
    <row r="159" spans="1:11" x14ac:dyDescent="0.2">
      <c r="G159" s="22" t="s">
        <v>240</v>
      </c>
      <c r="H159" s="19">
        <v>0</v>
      </c>
      <c r="I159" s="19">
        <v>6900000</v>
      </c>
      <c r="J159" s="19">
        <f>IFERROR(VLOOKUP(F159&amp;G159,#REF!,14,FALSE),0)</f>
        <v>0</v>
      </c>
      <c r="K159" s="19">
        <f>IFERROR(VLOOKUP(F159&amp;G159,#REF!,19,FALSE),0)</f>
        <v>0</v>
      </c>
    </row>
    <row r="160" spans="1:11" x14ac:dyDescent="0.2">
      <c r="G160" s="22" t="s">
        <v>240</v>
      </c>
      <c r="H160" s="19">
        <v>0</v>
      </c>
      <c r="I160" s="19">
        <v>9988000</v>
      </c>
      <c r="J160" s="19">
        <f>IFERROR(VLOOKUP(F160&amp;G160,#REF!,14,FALSE),0)</f>
        <v>0</v>
      </c>
      <c r="K160" s="19">
        <f>IFERROR(VLOOKUP(F160&amp;G160,#REF!,19,FALSE),0)</f>
        <v>0</v>
      </c>
    </row>
    <row r="161" spans="7:11" x14ac:dyDescent="0.2">
      <c r="G161" s="22" t="s">
        <v>240</v>
      </c>
      <c r="H161" s="19">
        <v>0</v>
      </c>
      <c r="I161" s="19">
        <v>800400</v>
      </c>
      <c r="J161" s="19">
        <f>IFERROR(VLOOKUP(F161&amp;G161,#REF!,14,FALSE),0)</f>
        <v>0</v>
      </c>
      <c r="K161" s="19">
        <f>IFERROR(VLOOKUP(F161&amp;G161,#REF!,19,FALSE),0)</f>
        <v>0</v>
      </c>
    </row>
    <row r="162" spans="7:11" x14ac:dyDescent="0.2">
      <c r="G162" s="22" t="s">
        <v>240</v>
      </c>
      <c r="H162" s="19">
        <v>0</v>
      </c>
      <c r="I162" s="19">
        <v>4255000</v>
      </c>
      <c r="J162" s="19">
        <f>IFERROR(VLOOKUP(F162&amp;G162,#REF!,14,FALSE),0)</f>
        <v>0</v>
      </c>
      <c r="K162" s="19">
        <f>IFERROR(VLOOKUP(F162&amp;G162,#REF!,19,FALSE),0)</f>
        <v>0</v>
      </c>
    </row>
    <row r="163" spans="7:11" x14ac:dyDescent="0.2">
      <c r="G163" s="22" t="s">
        <v>241</v>
      </c>
      <c r="H163" s="19">
        <v>0</v>
      </c>
      <c r="I163" s="19">
        <f>IFERROR(VLOOKUP(F163&amp;G163,#REF!,8,FALSE),0)</f>
        <v>0</v>
      </c>
      <c r="J163" s="19">
        <f>IFERROR(VLOOKUP(F163&amp;G163,#REF!,14,FALSE),0)</f>
        <v>0</v>
      </c>
      <c r="K163" s="19">
        <f>IFERROR(VLOOKUP(F163&amp;G163,#REF!,19,FALSE),0)</f>
        <v>0</v>
      </c>
    </row>
    <row r="164" spans="7:11" x14ac:dyDescent="0.2">
      <c r="G164" s="22" t="s">
        <v>242</v>
      </c>
      <c r="H164" s="19">
        <v>0</v>
      </c>
      <c r="I164" s="19">
        <f>IFERROR(VLOOKUP(F164&amp;G164,#REF!,8,FALSE),0)</f>
        <v>0</v>
      </c>
      <c r="J164" s="19">
        <f>IFERROR(VLOOKUP(F164&amp;G164,#REF!,14,FALSE),0)</f>
        <v>0</v>
      </c>
      <c r="K164" s="19">
        <f>IFERROR(VLOOKUP(F164&amp;G164,#REF!,19,FALSE),0)</f>
        <v>0</v>
      </c>
    </row>
    <row r="165" spans="7:11" x14ac:dyDescent="0.2">
      <c r="G165" s="22" t="s">
        <v>243</v>
      </c>
      <c r="H165" s="19">
        <v>0</v>
      </c>
      <c r="I165" s="19">
        <f>IFERROR(VLOOKUP(F165&amp;G165,#REF!,8,FALSE),0)</f>
        <v>0</v>
      </c>
      <c r="J165" s="19">
        <f>IFERROR(VLOOKUP(F165&amp;G165,#REF!,14,FALSE),0)</f>
        <v>0</v>
      </c>
      <c r="K165" s="19">
        <f>IFERROR(VLOOKUP(F165&amp;G165,#REF!,19,FALSE),0)</f>
        <v>0</v>
      </c>
    </row>
    <row r="166" spans="7:11" x14ac:dyDescent="0.2">
      <c r="G166" s="22" t="s">
        <v>244</v>
      </c>
      <c r="H166" s="19">
        <v>0</v>
      </c>
      <c r="I166" s="19">
        <f>IFERROR(VLOOKUP(F166&amp;G166,#REF!,8,FALSE),0)</f>
        <v>0</v>
      </c>
      <c r="J166" s="19">
        <f>IFERROR(VLOOKUP(F166&amp;G166,#REF!,14,FALSE),0)</f>
        <v>0</v>
      </c>
      <c r="K166" s="19">
        <f>IFERROR(VLOOKUP(F166&amp;G166,#REF!,19,FALSE),0)</f>
        <v>0</v>
      </c>
    </row>
    <row r="167" spans="7:11" x14ac:dyDescent="0.2">
      <c r="G167" s="22" t="s">
        <v>245</v>
      </c>
      <c r="H167" s="19">
        <v>0</v>
      </c>
      <c r="I167" s="19">
        <f>IFERROR(VLOOKUP(F167&amp;G167,#REF!,8,FALSE),0)</f>
        <v>0</v>
      </c>
      <c r="J167" s="19">
        <f>IFERROR(VLOOKUP(F167&amp;G167,#REF!,14,FALSE),0)</f>
        <v>0</v>
      </c>
      <c r="K167" s="19">
        <f>IFERROR(VLOOKUP(F167&amp;G167,#REF!,19,FALSE),0)</f>
        <v>0</v>
      </c>
    </row>
    <row r="168" spans="7:11" x14ac:dyDescent="0.2">
      <c r="G168" s="22" t="s">
        <v>246</v>
      </c>
      <c r="H168" s="19">
        <v>0</v>
      </c>
      <c r="I168" s="19">
        <v>1390100</v>
      </c>
      <c r="J168" s="19">
        <v>23549900</v>
      </c>
      <c r="K168" s="19">
        <v>24517400</v>
      </c>
    </row>
    <row r="169" spans="7:11" x14ac:dyDescent="0.2">
      <c r="G169" s="22" t="s">
        <v>246</v>
      </c>
      <c r="H169" s="19">
        <v>0</v>
      </c>
      <c r="I169" s="19">
        <v>21280500</v>
      </c>
      <c r="J169" s="19">
        <v>38795400</v>
      </c>
      <c r="K169" s="19">
        <v>42313600</v>
      </c>
    </row>
    <row r="170" spans="7:11" x14ac:dyDescent="0.2">
      <c r="G170" s="22" t="s">
        <v>247</v>
      </c>
      <c r="H170" s="19">
        <v>0</v>
      </c>
      <c r="I170" s="19">
        <v>605519500</v>
      </c>
      <c r="J170" s="19">
        <f>IFERROR(VLOOKUP(F170&amp;G170,#REF!,14,FALSE),0)</f>
        <v>0</v>
      </c>
      <c r="K170" s="19">
        <f>IFERROR(VLOOKUP(F170&amp;G170,#REF!,19,FALSE),0)</f>
        <v>0</v>
      </c>
    </row>
    <row r="171" spans="7:11" x14ac:dyDescent="0.2">
      <c r="G171" s="22" t="s">
        <v>248</v>
      </c>
      <c r="H171" s="19">
        <v>0</v>
      </c>
      <c r="I171" s="19">
        <v>41449600</v>
      </c>
      <c r="J171" s="19">
        <v>9806700</v>
      </c>
      <c r="K171" s="19">
        <f>IFERROR(VLOOKUP(F171&amp;G171,#REF!,19,FALSE),0)</f>
        <v>0</v>
      </c>
    </row>
    <row r="172" spans="7:11" x14ac:dyDescent="0.2">
      <c r="G172" s="22" t="s">
        <v>248</v>
      </c>
      <c r="H172" s="19">
        <v>0</v>
      </c>
      <c r="I172" s="19">
        <v>576700</v>
      </c>
      <c r="J172" s="19">
        <v>448500</v>
      </c>
      <c r="K172" s="19">
        <v>0</v>
      </c>
    </row>
    <row r="173" spans="7:11" x14ac:dyDescent="0.2">
      <c r="G173" s="22" t="s">
        <v>249</v>
      </c>
      <c r="H173" s="19">
        <v>0</v>
      </c>
      <c r="I173" s="19">
        <f>IFERROR(VLOOKUP(F173&amp;G173,#REF!,8,FALSE),0)</f>
        <v>0</v>
      </c>
      <c r="J173" s="19">
        <f>IFERROR(VLOOKUP(F173&amp;G173,#REF!,14,FALSE),0)</f>
        <v>0</v>
      </c>
      <c r="K173" s="19">
        <f>IFERROR(VLOOKUP(F173&amp;G173,#REF!,19,FALSE),0)</f>
        <v>0</v>
      </c>
    </row>
    <row r="174" spans="7:11" x14ac:dyDescent="0.2">
      <c r="G174" s="22" t="s">
        <v>250</v>
      </c>
      <c r="H174" s="19">
        <v>0</v>
      </c>
      <c r="I174" s="19">
        <f>IFERROR(VLOOKUP(F174&amp;G174,#REF!,8,FALSE),0)</f>
        <v>0</v>
      </c>
      <c r="J174" s="19">
        <f>IFERROR(VLOOKUP(F174&amp;G174,#REF!,14,FALSE),0)</f>
        <v>0</v>
      </c>
      <c r="K174" s="19">
        <f>IFERROR(VLOOKUP(F174&amp;G174,#REF!,19,FALSE),0)</f>
        <v>0</v>
      </c>
    </row>
    <row r="175" spans="7:11" x14ac:dyDescent="0.2">
      <c r="G175" s="22" t="s">
        <v>251</v>
      </c>
      <c r="H175" s="19">
        <v>0</v>
      </c>
      <c r="I175" s="19">
        <f>IFERROR(VLOOKUP(F175&amp;G175,#REF!,8,FALSE),0)</f>
        <v>0</v>
      </c>
      <c r="J175" s="19">
        <f>IFERROR(VLOOKUP(F175&amp;G175,#REF!,14,FALSE),0)</f>
        <v>0</v>
      </c>
      <c r="K175" s="19">
        <f>IFERROR(VLOOKUP(F175&amp;G175,#REF!,19,FALSE),0)</f>
        <v>0</v>
      </c>
    </row>
    <row r="176" spans="7:11" x14ac:dyDescent="0.2">
      <c r="G176" s="22" t="s">
        <v>252</v>
      </c>
      <c r="H176" s="19">
        <v>0</v>
      </c>
      <c r="I176" s="19">
        <f>IFERROR(VLOOKUP(F176&amp;G176,#REF!,8,FALSE),0)</f>
        <v>0</v>
      </c>
      <c r="J176" s="19">
        <f>IFERROR(VLOOKUP(F176&amp;G176,#REF!,14,FALSE),0)</f>
        <v>0</v>
      </c>
      <c r="K176" s="19">
        <f>IFERROR(VLOOKUP(F176&amp;G176,#REF!,19,FALSE),0)</f>
        <v>0</v>
      </c>
    </row>
    <row r="177" spans="7:11" x14ac:dyDescent="0.2">
      <c r="G177" s="22" t="s">
        <v>253</v>
      </c>
      <c r="H177" s="19">
        <v>0</v>
      </c>
      <c r="I177" s="19">
        <f>IFERROR(VLOOKUP(F177&amp;G177,#REF!,8,FALSE),0)</f>
        <v>0</v>
      </c>
      <c r="J177" s="19">
        <f>IFERROR(VLOOKUP(F177&amp;G177,#REF!,14,FALSE),0)</f>
        <v>0</v>
      </c>
      <c r="K177" s="19">
        <f>IFERROR(VLOOKUP(F177&amp;G177,#REF!,19,FALSE),0)</f>
        <v>0</v>
      </c>
    </row>
    <row r="178" spans="7:11" x14ac:dyDescent="0.2">
      <c r="G178" s="22" t="s">
        <v>254</v>
      </c>
      <c r="H178" s="19">
        <v>0</v>
      </c>
      <c r="I178" s="19">
        <f>IFERROR(VLOOKUP(F178&amp;G178,#REF!,8,FALSE),0)</f>
        <v>0</v>
      </c>
      <c r="J178" s="19">
        <f>IFERROR(VLOOKUP(F178&amp;G178,#REF!,14,FALSE),0)</f>
        <v>0</v>
      </c>
      <c r="K178" s="19">
        <f>IFERROR(VLOOKUP(F178&amp;G178,#REF!,19,FALSE),0)</f>
        <v>0</v>
      </c>
    </row>
    <row r="179" spans="7:11" x14ac:dyDescent="0.2">
      <c r="G179" s="22" t="s">
        <v>255</v>
      </c>
      <c r="H179" s="19">
        <v>0</v>
      </c>
      <c r="I179" s="19">
        <f>IFERROR(VLOOKUP(F179&amp;G179,#REF!,8,FALSE),0)</f>
        <v>0</v>
      </c>
      <c r="J179" s="19">
        <f>IFERROR(VLOOKUP(F179&amp;G179,#REF!,14,FALSE),0)</f>
        <v>0</v>
      </c>
      <c r="K179" s="19">
        <f>IFERROR(VLOOKUP(F179&amp;G179,#REF!,19,FALSE),0)</f>
        <v>0</v>
      </c>
    </row>
    <row r="180" spans="7:11" x14ac:dyDescent="0.2">
      <c r="G180" s="22" t="s">
        <v>256</v>
      </c>
      <c r="H180" s="19">
        <v>0</v>
      </c>
      <c r="I180" s="19">
        <f>IFERROR(VLOOKUP(F180&amp;G180,#REF!,8,FALSE),0)</f>
        <v>0</v>
      </c>
      <c r="J180" s="19">
        <f>IFERROR(VLOOKUP(F180&amp;G180,#REF!,14,FALSE),0)</f>
        <v>0</v>
      </c>
      <c r="K180" s="19">
        <f>IFERROR(VLOOKUP(F180&amp;G180,#REF!,19,FALSE),0)</f>
        <v>0</v>
      </c>
    </row>
    <row r="181" spans="7:11" x14ac:dyDescent="0.2">
      <c r="G181" s="22" t="s">
        <v>257</v>
      </c>
      <c r="H181" s="19">
        <v>0</v>
      </c>
      <c r="I181" s="19">
        <f>IFERROR(VLOOKUP(F181&amp;G181,#REF!,8,FALSE),0)</f>
        <v>0</v>
      </c>
      <c r="J181" s="19">
        <f>IFERROR(VLOOKUP(F181&amp;G181,#REF!,14,FALSE),0)</f>
        <v>0</v>
      </c>
      <c r="K181" s="19">
        <f>IFERROR(VLOOKUP(F181&amp;G181,#REF!,19,FALSE),0)</f>
        <v>0</v>
      </c>
    </row>
    <row r="182" spans="7:11" x14ac:dyDescent="0.2">
      <c r="G182" s="22" t="s">
        <v>258</v>
      </c>
      <c r="H182" s="19">
        <v>0</v>
      </c>
      <c r="I182" s="19">
        <f>IFERROR(VLOOKUP(F182&amp;G182,#REF!,8,FALSE),0)</f>
        <v>0</v>
      </c>
      <c r="J182" s="19">
        <f>IFERROR(VLOOKUP(F182&amp;G182,#REF!,14,FALSE),0)</f>
        <v>0</v>
      </c>
      <c r="K182" s="19">
        <f>IFERROR(VLOOKUP(F182&amp;G182,#REF!,19,FALSE),0)</f>
        <v>0</v>
      </c>
    </row>
    <row r="183" spans="7:11" x14ac:dyDescent="0.2">
      <c r="G183" s="22" t="s">
        <v>259</v>
      </c>
      <c r="H183" s="19">
        <v>0</v>
      </c>
      <c r="I183" s="19">
        <f>IFERROR(VLOOKUP(F183&amp;G183,#REF!,8,FALSE),0)</f>
        <v>0</v>
      </c>
      <c r="J183" s="19">
        <f>IFERROR(VLOOKUP(F183&amp;G183,#REF!,14,FALSE),0)</f>
        <v>0</v>
      </c>
      <c r="K183" s="19">
        <f>IFERROR(VLOOKUP(F183&amp;G183,#REF!,19,FALSE),0)</f>
        <v>0</v>
      </c>
    </row>
    <row r="184" spans="7:11" x14ac:dyDescent="0.2">
      <c r="G184" s="22" t="s">
        <v>260</v>
      </c>
      <c r="H184" s="19">
        <v>0</v>
      </c>
      <c r="I184" s="19">
        <f>IFERROR(VLOOKUP(F184&amp;G184,#REF!,8,FALSE),0)</f>
        <v>0</v>
      </c>
      <c r="J184" s="19">
        <f>IFERROR(VLOOKUP(F184&amp;G184,#REF!,14,FALSE),0)</f>
        <v>0</v>
      </c>
      <c r="K184" s="19">
        <f>IFERROR(VLOOKUP(F184&amp;G184,#REF!,19,FALSE),0)</f>
        <v>0</v>
      </c>
    </row>
    <row r="185" spans="7:11" x14ac:dyDescent="0.2">
      <c r="G185" s="22" t="s">
        <v>261</v>
      </c>
      <c r="H185" s="19">
        <v>0</v>
      </c>
      <c r="I185" s="19">
        <f>IFERROR(VLOOKUP(F185&amp;G185,#REF!,8,FALSE),0)</f>
        <v>0</v>
      </c>
      <c r="J185" s="19">
        <f>IFERROR(VLOOKUP(F185&amp;G185,#REF!,14,FALSE),0)</f>
        <v>0</v>
      </c>
      <c r="K185" s="19">
        <f>IFERROR(VLOOKUP(F185&amp;G185,#REF!,19,FALSE),0)</f>
        <v>0</v>
      </c>
    </row>
    <row r="186" spans="7:11" x14ac:dyDescent="0.2">
      <c r="G186" s="22" t="s">
        <v>262</v>
      </c>
      <c r="H186" s="19">
        <v>0</v>
      </c>
      <c r="I186" s="19">
        <f>IFERROR(VLOOKUP(F186&amp;G186,#REF!,8,FALSE),0)</f>
        <v>0</v>
      </c>
      <c r="J186" s="19">
        <f>IFERROR(VLOOKUP(F186&amp;G186,#REF!,14,FALSE),0)</f>
        <v>0</v>
      </c>
      <c r="K186" s="19">
        <f>IFERROR(VLOOKUP(F186&amp;G186,#REF!,19,FALSE),0)</f>
        <v>0</v>
      </c>
    </row>
    <row r="187" spans="7:11" x14ac:dyDescent="0.2">
      <c r="G187" s="22" t="s">
        <v>263</v>
      </c>
      <c r="H187" s="19">
        <v>0</v>
      </c>
      <c r="I187" s="19">
        <f>IFERROR(VLOOKUP(F187&amp;G187,#REF!,8,FALSE),0)</f>
        <v>0</v>
      </c>
      <c r="J187" s="19">
        <f>IFERROR(VLOOKUP(F187&amp;G187,#REF!,14,FALSE),0)</f>
        <v>0</v>
      </c>
      <c r="K187" s="19">
        <f>IFERROR(VLOOKUP(F187&amp;G187,#REF!,19,FALSE),0)</f>
        <v>0</v>
      </c>
    </row>
    <row r="188" spans="7:11" x14ac:dyDescent="0.2">
      <c r="G188" s="22" t="s">
        <v>264</v>
      </c>
      <c r="H188" s="19">
        <v>0</v>
      </c>
      <c r="I188" s="19">
        <f>IFERROR(VLOOKUP(F188&amp;G188,#REF!,8,FALSE),0)</f>
        <v>0</v>
      </c>
      <c r="J188" s="19">
        <f>IFERROR(VLOOKUP(F188&amp;G188,#REF!,14,FALSE),0)</f>
        <v>0</v>
      </c>
      <c r="K188" s="19">
        <f>IFERROR(VLOOKUP(F188&amp;G188,#REF!,19,FALSE),0)</f>
        <v>0</v>
      </c>
    </row>
    <row r="189" spans="7:11" x14ac:dyDescent="0.2">
      <c r="G189" s="22" t="s">
        <v>265</v>
      </c>
      <c r="H189" s="19">
        <v>0</v>
      </c>
      <c r="I189" s="19">
        <f>IFERROR(VLOOKUP(F189&amp;G189,#REF!,8,FALSE),0)</f>
        <v>0</v>
      </c>
      <c r="J189" s="19">
        <f>IFERROR(VLOOKUP(F189&amp;G189,#REF!,14,FALSE),0)</f>
        <v>0</v>
      </c>
      <c r="K189" s="19">
        <f>IFERROR(VLOOKUP(F189&amp;G189,#REF!,19,FALSE),0)</f>
        <v>0</v>
      </c>
    </row>
    <row r="190" spans="7:11" x14ac:dyDescent="0.2">
      <c r="G190" s="22" t="s">
        <v>266</v>
      </c>
      <c r="H190" s="19">
        <v>0</v>
      </c>
      <c r="I190" s="19">
        <f>IFERROR(VLOOKUP(F190&amp;G190,#REF!,8,FALSE),0)</f>
        <v>0</v>
      </c>
      <c r="J190" s="19">
        <f>IFERROR(VLOOKUP(F190&amp;G190,#REF!,14,FALSE),0)</f>
        <v>0</v>
      </c>
      <c r="K190" s="19">
        <f>IFERROR(VLOOKUP(F190&amp;G190,#REF!,19,FALSE),0)</f>
        <v>0</v>
      </c>
    </row>
    <row r="191" spans="7:11" x14ac:dyDescent="0.2">
      <c r="G191" s="22" t="s">
        <v>267</v>
      </c>
      <c r="H191" s="19">
        <v>0</v>
      </c>
      <c r="I191" s="19">
        <f>IFERROR(VLOOKUP(F191&amp;G191,#REF!,8,FALSE),0)</f>
        <v>0</v>
      </c>
      <c r="J191" s="19">
        <f>IFERROR(VLOOKUP(F191&amp;G191,#REF!,14,FALSE),0)</f>
        <v>0</v>
      </c>
      <c r="K191" s="19">
        <f>IFERROR(VLOOKUP(F191&amp;G191,#REF!,19,FALSE),0)</f>
        <v>0</v>
      </c>
    </row>
    <row r="192" spans="7:11" x14ac:dyDescent="0.2">
      <c r="G192" s="22" t="s">
        <v>268</v>
      </c>
      <c r="H192" s="19">
        <v>0</v>
      </c>
      <c r="I192" s="19">
        <f>IFERROR(VLOOKUP(F192&amp;G192,#REF!,8,FALSE),0)</f>
        <v>0</v>
      </c>
      <c r="J192" s="19">
        <f>IFERROR(VLOOKUP(F192&amp;G192,#REF!,14,FALSE),0)</f>
        <v>0</v>
      </c>
      <c r="K192" s="19">
        <f>IFERROR(VLOOKUP(F192&amp;G192,#REF!,19,FALSE),0)</f>
        <v>0</v>
      </c>
    </row>
    <row r="193" spans="7:11" x14ac:dyDescent="0.2">
      <c r="G193" s="22" t="s">
        <v>269</v>
      </c>
      <c r="H193" s="19">
        <v>0</v>
      </c>
      <c r="I193" s="19">
        <f>IFERROR(VLOOKUP(F193&amp;G193,#REF!,8,FALSE),0)</f>
        <v>0</v>
      </c>
      <c r="J193" s="19">
        <f>IFERROR(VLOOKUP(F193&amp;G193,#REF!,14,FALSE),0)</f>
        <v>0</v>
      </c>
      <c r="K193" s="19">
        <f>IFERROR(VLOOKUP(F193&amp;G193,#REF!,19,FALSE),0)</f>
        <v>0</v>
      </c>
    </row>
    <row r="194" spans="7:11" x14ac:dyDescent="0.2">
      <c r="G194" s="22" t="s">
        <v>270</v>
      </c>
      <c r="H194" s="19">
        <v>0</v>
      </c>
      <c r="I194" s="19">
        <f>IFERROR(VLOOKUP(F194&amp;G194,#REF!,8,FALSE),0)</f>
        <v>0</v>
      </c>
      <c r="J194" s="19">
        <f>IFERROR(VLOOKUP(F194&amp;G194,#REF!,14,FALSE),0)</f>
        <v>0</v>
      </c>
      <c r="K194" s="19">
        <f>IFERROR(VLOOKUP(F194&amp;G194,#REF!,19,FALSE),0)</f>
        <v>0</v>
      </c>
    </row>
    <row r="195" spans="7:11" x14ac:dyDescent="0.2">
      <c r="G195" s="22" t="s">
        <v>271</v>
      </c>
      <c r="H195" s="19">
        <v>0</v>
      </c>
      <c r="I195" s="19">
        <f>IFERROR(VLOOKUP(F195&amp;G195,#REF!,8,FALSE),0)</f>
        <v>0</v>
      </c>
      <c r="J195" s="19">
        <f>IFERROR(VLOOKUP(F195&amp;G195,#REF!,14,FALSE),0)</f>
        <v>0</v>
      </c>
      <c r="K195" s="19">
        <f>IFERROR(VLOOKUP(F195&amp;G195,#REF!,19,FALSE),0)</f>
        <v>0</v>
      </c>
    </row>
    <row r="196" spans="7:11" x14ac:dyDescent="0.2">
      <c r="G196" s="22" t="s">
        <v>272</v>
      </c>
      <c r="H196" s="19">
        <v>0</v>
      </c>
      <c r="I196" s="19">
        <f>IFERROR(VLOOKUP(F196&amp;G196,#REF!,8,FALSE),0)</f>
        <v>0</v>
      </c>
      <c r="J196" s="19">
        <f>IFERROR(VLOOKUP(F196&amp;G196,#REF!,14,FALSE),0)</f>
        <v>0</v>
      </c>
      <c r="K196" s="19">
        <f>IFERROR(VLOOKUP(F196&amp;G196,#REF!,19,FALSE),0)</f>
        <v>0</v>
      </c>
    </row>
    <row r="197" spans="7:11" x14ac:dyDescent="0.2">
      <c r="G197" s="22" t="s">
        <v>273</v>
      </c>
      <c r="H197" s="19">
        <v>0</v>
      </c>
      <c r="I197" s="19">
        <f>IFERROR(VLOOKUP(F197&amp;G197,#REF!,8,FALSE),0)</f>
        <v>0</v>
      </c>
      <c r="J197" s="19">
        <f>IFERROR(VLOOKUP(F197&amp;G197,#REF!,14,FALSE),0)</f>
        <v>0</v>
      </c>
      <c r="K197" s="19">
        <f>IFERROR(VLOOKUP(F197&amp;G197,#REF!,19,FALSE),0)</f>
        <v>0</v>
      </c>
    </row>
    <row r="198" spans="7:11" x14ac:dyDescent="0.2">
      <c r="G198" s="22" t="s">
        <v>274</v>
      </c>
      <c r="H198" s="19">
        <v>0</v>
      </c>
      <c r="I198" s="19">
        <f>IFERROR(VLOOKUP(F198&amp;G198,#REF!,8,FALSE),0)</f>
        <v>0</v>
      </c>
      <c r="J198" s="19">
        <f>IFERROR(VLOOKUP(F198&amp;G198,#REF!,14,FALSE),0)</f>
        <v>0</v>
      </c>
      <c r="K198" s="19">
        <f>IFERROR(VLOOKUP(F198&amp;G198,#REF!,19,FALSE),0)</f>
        <v>0</v>
      </c>
    </row>
    <row r="199" spans="7:11" x14ac:dyDescent="0.2">
      <c r="G199" s="22" t="s">
        <v>275</v>
      </c>
      <c r="H199" s="19">
        <v>0</v>
      </c>
      <c r="I199" s="19">
        <f>IFERROR(VLOOKUP(F199&amp;G199,#REF!,8,FALSE),0)</f>
        <v>0</v>
      </c>
      <c r="J199" s="19">
        <f>IFERROR(VLOOKUP(F199&amp;G199,#REF!,14,FALSE),0)</f>
        <v>0</v>
      </c>
      <c r="K199" s="19">
        <f>IFERROR(VLOOKUP(F199&amp;G199,#REF!,19,FALSE),0)</f>
        <v>0</v>
      </c>
    </row>
    <row r="200" spans="7:11" x14ac:dyDescent="0.2">
      <c r="G200" s="22" t="s">
        <v>276</v>
      </c>
      <c r="H200" s="19">
        <v>0</v>
      </c>
      <c r="I200" s="19">
        <f>IFERROR(VLOOKUP(F200&amp;G200,#REF!,8,FALSE),0)</f>
        <v>0</v>
      </c>
      <c r="J200" s="19">
        <f>IFERROR(VLOOKUP(F200&amp;G200,#REF!,14,FALSE),0)</f>
        <v>0</v>
      </c>
      <c r="K200" s="19">
        <f>IFERROR(VLOOKUP(F200&amp;G200,#REF!,19,FALSE),0)</f>
        <v>0</v>
      </c>
    </row>
    <row r="201" spans="7:11" x14ac:dyDescent="0.25">
      <c r="I201" s="25">
        <f>SUM(I3:I200)</f>
        <v>863359300</v>
      </c>
      <c r="J201" s="25">
        <f>SUM(J3:J200)</f>
        <v>211270500</v>
      </c>
      <c r="K201" s="25">
        <f>SUM(K3:K200)</f>
        <v>159032600</v>
      </c>
    </row>
    <row r="204" spans="7:11" x14ac:dyDescent="0.25">
      <c r="I204" s="19">
        <v>26344659870.249996</v>
      </c>
      <c r="J204" s="19">
        <v>20120909484.07</v>
      </c>
      <c r="K204" s="19">
        <v>18923646849.309998</v>
      </c>
    </row>
    <row r="206" spans="7:11" x14ac:dyDescent="0.25">
      <c r="I206" s="19">
        <f>I204-I201</f>
        <v>25481300570.249996</v>
      </c>
      <c r="J206" s="19">
        <f>J204-J201</f>
        <v>19909638984.07</v>
      </c>
      <c r="K206" s="19">
        <f>K204-K201</f>
        <v>18764614249.309998</v>
      </c>
    </row>
  </sheetData>
  <autoFilter ref="B1:D155"/>
  <pageMargins left="0.7" right="0.7" top="0.75" bottom="0.75" header="0.3" footer="0.3"/>
  <pageSetup paperSize="9" orientation="portrait" r:id="rId2"/>
  <legacyDrawing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filterMode="1">
    <pageSetUpPr fitToPage="1"/>
  </sheetPr>
  <dimension ref="A1:I76"/>
  <sheetViews>
    <sheetView view="pageBreakPreview" zoomScale="85" zoomScaleNormal="85" zoomScaleSheetLayoutView="85" workbookViewId="0">
      <pane ySplit="2" topLeftCell="A3" activePane="bottomLeft" state="frozen"/>
      <selection pane="bottomLeft" activeCell="B90" sqref="B90"/>
    </sheetView>
  </sheetViews>
  <sheetFormatPr defaultRowHeight="15" x14ac:dyDescent="0.25"/>
  <cols>
    <col min="1" max="1" width="5.42578125" customWidth="1"/>
    <col min="2" max="2" width="72" customWidth="1"/>
    <col min="3" max="4" width="20" customWidth="1"/>
    <col min="5" max="6" width="21" customWidth="1"/>
    <col min="7" max="7" width="7.140625" customWidth="1"/>
    <col min="8" max="8" width="20.42578125" customWidth="1"/>
    <col min="9" max="9" width="17" style="48" customWidth="1"/>
  </cols>
  <sheetData>
    <row r="1" spans="1:9" ht="61.5" customHeight="1" x14ac:dyDescent="0.25">
      <c r="A1" s="82" t="s">
        <v>353</v>
      </c>
      <c r="B1" s="82"/>
      <c r="C1" s="82"/>
      <c r="D1" s="82"/>
      <c r="E1" s="82"/>
      <c r="F1" s="82"/>
      <c r="G1" s="82"/>
      <c r="H1" s="82"/>
      <c r="I1" s="82"/>
    </row>
    <row r="2" spans="1:9" ht="61.5" customHeight="1" x14ac:dyDescent="0.25">
      <c r="A2" s="28" t="s">
        <v>0</v>
      </c>
      <c r="B2" s="28" t="s">
        <v>28</v>
      </c>
      <c r="C2" s="30" t="s">
        <v>29</v>
      </c>
      <c r="D2" s="28" t="s">
        <v>30</v>
      </c>
      <c r="E2" s="29" t="s">
        <v>43</v>
      </c>
      <c r="F2" s="29" t="s">
        <v>32</v>
      </c>
      <c r="G2" s="29" t="s">
        <v>31</v>
      </c>
      <c r="H2" s="29" t="s">
        <v>33</v>
      </c>
      <c r="I2" s="29" t="s">
        <v>337</v>
      </c>
    </row>
    <row r="3" spans="1:9" ht="21.75" hidden="1" customHeight="1" x14ac:dyDescent="0.25">
      <c r="A3" s="81" t="s">
        <v>319</v>
      </c>
      <c r="B3" s="81"/>
      <c r="C3" s="81"/>
      <c r="D3" s="81"/>
      <c r="E3" s="81"/>
      <c r="F3" s="81"/>
      <c r="G3" s="81"/>
      <c r="H3" s="81"/>
      <c r="I3" s="81"/>
    </row>
    <row r="4" spans="1:9" ht="42" hidden="1" customHeight="1" x14ac:dyDescent="0.25">
      <c r="A4" s="34">
        <v>808</v>
      </c>
      <c r="B4" s="35" t="s">
        <v>44</v>
      </c>
      <c r="C4" s="36">
        <v>3622410</v>
      </c>
      <c r="D4" s="36">
        <v>3332600</v>
      </c>
      <c r="E4" s="36">
        <v>289810</v>
      </c>
      <c r="F4" s="37">
        <v>0</v>
      </c>
      <c r="G4" s="38">
        <f>E4/(E4+D4)</f>
        <v>8.0004748220107613E-2</v>
      </c>
      <c r="H4" s="39" t="s">
        <v>280</v>
      </c>
      <c r="I4" s="46" t="s">
        <v>338</v>
      </c>
    </row>
    <row r="5" spans="1:9" ht="42" hidden="1" customHeight="1" x14ac:dyDescent="0.25">
      <c r="A5" s="31">
        <v>808</v>
      </c>
      <c r="B5" s="32" t="s">
        <v>66</v>
      </c>
      <c r="C5" s="40">
        <v>51347900</v>
      </c>
      <c r="D5" s="40">
        <v>51347900</v>
      </c>
      <c r="E5" s="40">
        <v>0</v>
      </c>
      <c r="F5" s="33">
        <v>0</v>
      </c>
      <c r="G5" s="41" t="s">
        <v>318</v>
      </c>
      <c r="H5" s="39" t="s">
        <v>336</v>
      </c>
      <c r="I5" s="46" t="s">
        <v>338</v>
      </c>
    </row>
    <row r="6" spans="1:9" ht="18.75" hidden="1" customHeight="1" x14ac:dyDescent="0.25">
      <c r="A6" s="81" t="s">
        <v>320</v>
      </c>
      <c r="B6" s="81"/>
      <c r="C6" s="81"/>
      <c r="D6" s="81"/>
      <c r="E6" s="81"/>
      <c r="F6" s="81"/>
      <c r="G6" s="81"/>
      <c r="H6" s="81"/>
      <c r="I6" s="81"/>
    </row>
    <row r="7" spans="1:9" ht="38.25" hidden="1" x14ac:dyDescent="0.25">
      <c r="A7" s="43">
        <v>811</v>
      </c>
      <c r="B7" s="35" t="s">
        <v>74</v>
      </c>
      <c r="C7" s="36">
        <v>2018200</v>
      </c>
      <c r="D7" s="44">
        <v>1856700</v>
      </c>
      <c r="E7" s="37">
        <v>161500</v>
      </c>
      <c r="F7" s="37">
        <v>0</v>
      </c>
      <c r="G7" s="38">
        <v>8.0021801605390949E-2</v>
      </c>
      <c r="H7" s="39" t="s">
        <v>278</v>
      </c>
      <c r="I7" s="46" t="s">
        <v>338</v>
      </c>
    </row>
    <row r="8" spans="1:9" ht="18.75" hidden="1" customHeight="1" x14ac:dyDescent="0.25">
      <c r="A8" s="81" t="s">
        <v>321</v>
      </c>
      <c r="B8" s="81"/>
      <c r="C8" s="81"/>
      <c r="D8" s="81"/>
      <c r="E8" s="81"/>
      <c r="F8" s="81"/>
      <c r="G8" s="81"/>
      <c r="H8" s="81"/>
      <c r="I8" s="81"/>
    </row>
    <row r="9" spans="1:9" ht="38.25" hidden="1" x14ac:dyDescent="0.25">
      <c r="A9" s="1">
        <v>812</v>
      </c>
      <c r="B9" s="6" t="s">
        <v>67</v>
      </c>
      <c r="C9" s="3">
        <v>59194485</v>
      </c>
      <c r="D9" s="7">
        <v>58602540</v>
      </c>
      <c r="E9" s="3">
        <v>591945</v>
      </c>
      <c r="F9" s="9">
        <v>0</v>
      </c>
      <c r="G9" s="4">
        <v>1.000000253401985E-2</v>
      </c>
      <c r="H9" s="26" t="s">
        <v>312</v>
      </c>
      <c r="I9" s="46" t="s">
        <v>338</v>
      </c>
    </row>
    <row r="10" spans="1:9" ht="42.75" hidden="1" customHeight="1" x14ac:dyDescent="0.25">
      <c r="A10" s="5">
        <v>812</v>
      </c>
      <c r="B10" s="2" t="s">
        <v>82</v>
      </c>
      <c r="C10" s="3">
        <v>376964242</v>
      </c>
      <c r="D10" s="7">
        <v>373194600</v>
      </c>
      <c r="E10" s="9">
        <v>3769642</v>
      </c>
      <c r="F10" s="9">
        <v>0</v>
      </c>
      <c r="G10" s="4">
        <v>9.9999988858359666E-3</v>
      </c>
      <c r="H10" s="26" t="s">
        <v>297</v>
      </c>
      <c r="I10" s="46" t="s">
        <v>338</v>
      </c>
    </row>
    <row r="11" spans="1:9" ht="18.75" hidden="1" customHeight="1" x14ac:dyDescent="0.25">
      <c r="A11" s="81" t="s">
        <v>322</v>
      </c>
      <c r="B11" s="81"/>
      <c r="C11" s="81"/>
      <c r="D11" s="81"/>
      <c r="E11" s="81"/>
      <c r="F11" s="81"/>
      <c r="G11" s="81"/>
      <c r="H11" s="81"/>
      <c r="I11" s="81"/>
    </row>
    <row r="12" spans="1:9" ht="47.25" customHeight="1" x14ac:dyDescent="0.25">
      <c r="A12" s="45">
        <v>814</v>
      </c>
      <c r="B12" s="35" t="s">
        <v>54</v>
      </c>
      <c r="C12" s="36">
        <v>359030000</v>
      </c>
      <c r="D12" s="36">
        <v>317813800</v>
      </c>
      <c r="E12" s="36">
        <f>D12*0.08/0.92</f>
        <v>27635982.608695652</v>
      </c>
      <c r="F12" s="37">
        <v>0</v>
      </c>
      <c r="G12" s="38">
        <v>7.9993315321839398E-2</v>
      </c>
      <c r="H12" s="42" t="s">
        <v>347</v>
      </c>
      <c r="I12" s="46" t="s">
        <v>339</v>
      </c>
    </row>
    <row r="13" spans="1:9" ht="38.25" hidden="1" x14ac:dyDescent="0.25">
      <c r="A13" s="1">
        <v>814</v>
      </c>
      <c r="B13" s="2" t="s">
        <v>55</v>
      </c>
      <c r="C13" s="3">
        <v>158336000</v>
      </c>
      <c r="D13" s="3">
        <v>151876000</v>
      </c>
      <c r="E13" s="3">
        <v>6460000</v>
      </c>
      <c r="F13" s="9">
        <v>0</v>
      </c>
      <c r="G13" s="4">
        <v>4.079931285367825E-2</v>
      </c>
      <c r="H13" s="26" t="s">
        <v>308</v>
      </c>
      <c r="I13" s="46" t="s">
        <v>338</v>
      </c>
    </row>
    <row r="14" spans="1:9" ht="63.75" hidden="1" x14ac:dyDescent="0.25">
      <c r="A14" s="1">
        <v>814</v>
      </c>
      <c r="B14" s="6" t="s">
        <v>56</v>
      </c>
      <c r="C14" s="3">
        <v>35000000</v>
      </c>
      <c r="D14" s="3">
        <v>21000000</v>
      </c>
      <c r="E14" s="3">
        <v>14000000</v>
      </c>
      <c r="F14" s="9">
        <v>0</v>
      </c>
      <c r="G14" s="4">
        <v>0.4</v>
      </c>
      <c r="H14" s="26" t="s">
        <v>309</v>
      </c>
      <c r="I14" s="46" t="s">
        <v>338</v>
      </c>
    </row>
    <row r="15" spans="1:9" ht="42.75" hidden="1" customHeight="1" x14ac:dyDescent="0.25">
      <c r="A15" s="1">
        <v>814</v>
      </c>
      <c r="B15" s="2" t="s">
        <v>58</v>
      </c>
      <c r="C15" s="3">
        <v>105908600</v>
      </c>
      <c r="D15" s="3">
        <v>97380200</v>
      </c>
      <c r="E15" s="3">
        <v>8528400</v>
      </c>
      <c r="F15" s="9">
        <v>0</v>
      </c>
      <c r="G15" s="4">
        <v>8.0526038489792146E-2</v>
      </c>
      <c r="H15" s="26" t="s">
        <v>303</v>
      </c>
      <c r="I15" s="46" t="s">
        <v>338</v>
      </c>
    </row>
    <row r="16" spans="1:9" ht="33" hidden="1" customHeight="1" x14ac:dyDescent="0.25">
      <c r="A16" s="1">
        <v>814</v>
      </c>
      <c r="B16" s="2" t="s">
        <v>61</v>
      </c>
      <c r="C16" s="3">
        <v>56071400</v>
      </c>
      <c r="D16" s="3">
        <v>51585600</v>
      </c>
      <c r="E16" s="3">
        <v>4485800</v>
      </c>
      <c r="F16" s="9">
        <v>0</v>
      </c>
      <c r="G16" s="4">
        <v>8.0001569427551295E-2</v>
      </c>
      <c r="H16" s="26" t="s">
        <v>310</v>
      </c>
      <c r="I16" s="46" t="s">
        <v>338</v>
      </c>
    </row>
    <row r="17" spans="1:9" ht="36.75" hidden="1" customHeight="1" x14ac:dyDescent="0.25">
      <c r="A17" s="1">
        <v>814</v>
      </c>
      <c r="B17" s="2" t="s">
        <v>62</v>
      </c>
      <c r="C17" s="3">
        <v>42095200</v>
      </c>
      <c r="D17" s="3">
        <v>19485800</v>
      </c>
      <c r="E17" s="3">
        <v>22609400</v>
      </c>
      <c r="F17" s="9">
        <v>0</v>
      </c>
      <c r="G17" s="4">
        <v>0.5371016172865315</v>
      </c>
      <c r="H17" s="26" t="s">
        <v>304</v>
      </c>
      <c r="I17" s="46" t="s">
        <v>338</v>
      </c>
    </row>
    <row r="18" spans="1:9" ht="51" hidden="1" x14ac:dyDescent="0.25">
      <c r="A18" s="1">
        <v>814</v>
      </c>
      <c r="B18" s="2" t="s">
        <v>68</v>
      </c>
      <c r="C18" s="3">
        <v>58684900</v>
      </c>
      <c r="D18" s="3">
        <v>9634200</v>
      </c>
      <c r="E18" s="3">
        <v>49050700</v>
      </c>
      <c r="F18" s="9">
        <v>0</v>
      </c>
      <c r="G18" s="4">
        <v>0.83583170457817935</v>
      </c>
      <c r="H18" s="26" t="s">
        <v>332</v>
      </c>
      <c r="I18" s="46" t="s">
        <v>338</v>
      </c>
    </row>
    <row r="19" spans="1:9" ht="76.5" hidden="1" x14ac:dyDescent="0.25">
      <c r="A19" s="1">
        <v>814</v>
      </c>
      <c r="B19" s="2" t="s">
        <v>126</v>
      </c>
      <c r="C19" s="7">
        <v>322732100</v>
      </c>
      <c r="D19" s="7">
        <v>322732100</v>
      </c>
      <c r="E19" s="7">
        <v>0</v>
      </c>
      <c r="F19" s="9">
        <v>0</v>
      </c>
      <c r="G19" s="11" t="s">
        <v>318</v>
      </c>
      <c r="H19" s="26" t="s">
        <v>348</v>
      </c>
      <c r="I19" s="46" t="s">
        <v>338</v>
      </c>
    </row>
    <row r="20" spans="1:9" ht="51" hidden="1" x14ac:dyDescent="0.25">
      <c r="A20" s="1">
        <v>814</v>
      </c>
      <c r="B20" s="2" t="s">
        <v>122</v>
      </c>
      <c r="C20" s="7">
        <v>44547000</v>
      </c>
      <c r="D20" s="7">
        <v>44547000</v>
      </c>
      <c r="E20" s="7">
        <v>0</v>
      </c>
      <c r="F20" s="9">
        <v>0</v>
      </c>
      <c r="G20" s="11" t="s">
        <v>318</v>
      </c>
      <c r="H20" s="26" t="s">
        <v>307</v>
      </c>
      <c r="I20" s="46" t="s">
        <v>338</v>
      </c>
    </row>
    <row r="21" spans="1:9" ht="48" hidden="1" customHeight="1" x14ac:dyDescent="0.25">
      <c r="A21" s="1">
        <v>814</v>
      </c>
      <c r="B21" s="2" t="s">
        <v>123</v>
      </c>
      <c r="C21" s="7">
        <v>151930300</v>
      </c>
      <c r="D21" s="7">
        <v>151930300</v>
      </c>
      <c r="E21" s="7">
        <v>0</v>
      </c>
      <c r="F21" s="9">
        <v>0</v>
      </c>
      <c r="G21" s="11" t="s">
        <v>318</v>
      </c>
      <c r="H21" s="26" t="s">
        <v>341</v>
      </c>
      <c r="I21" s="46" t="s">
        <v>339</v>
      </c>
    </row>
    <row r="22" spans="1:9" ht="60" hidden="1" customHeight="1" x14ac:dyDescent="0.25">
      <c r="A22" s="1">
        <v>814</v>
      </c>
      <c r="B22" s="2" t="s">
        <v>124</v>
      </c>
      <c r="C22" s="7">
        <v>10251000</v>
      </c>
      <c r="D22" s="7">
        <v>10251000</v>
      </c>
      <c r="E22" s="7">
        <v>0</v>
      </c>
      <c r="F22" s="9">
        <v>0</v>
      </c>
      <c r="G22" s="11" t="s">
        <v>318</v>
      </c>
      <c r="H22" s="26" t="s">
        <v>331</v>
      </c>
      <c r="I22" s="46" t="s">
        <v>338</v>
      </c>
    </row>
    <row r="23" spans="1:9" ht="51" hidden="1" x14ac:dyDescent="0.25">
      <c r="A23" s="1">
        <v>814</v>
      </c>
      <c r="B23" s="2" t="s">
        <v>125</v>
      </c>
      <c r="C23" s="7">
        <v>2179800</v>
      </c>
      <c r="D23" s="7">
        <v>2179800</v>
      </c>
      <c r="E23" s="7">
        <v>0</v>
      </c>
      <c r="F23" s="9">
        <v>0</v>
      </c>
      <c r="G23" s="11" t="s">
        <v>318</v>
      </c>
      <c r="H23" s="26" t="s">
        <v>298</v>
      </c>
      <c r="I23" s="46" t="s">
        <v>338</v>
      </c>
    </row>
    <row r="24" spans="1:9" ht="24" hidden="1" customHeight="1" x14ac:dyDescent="0.25">
      <c r="A24" s="81" t="s">
        <v>323</v>
      </c>
      <c r="B24" s="81"/>
      <c r="C24" s="81"/>
      <c r="D24" s="81"/>
      <c r="E24" s="81"/>
      <c r="F24" s="81"/>
      <c r="G24" s="81"/>
      <c r="H24" s="81"/>
      <c r="I24" s="81"/>
    </row>
    <row r="25" spans="1:9" ht="43.5" hidden="1" customHeight="1" x14ac:dyDescent="0.25">
      <c r="A25" s="1">
        <v>815</v>
      </c>
      <c r="B25" s="2" t="s">
        <v>70</v>
      </c>
      <c r="C25" s="3">
        <v>34589348</v>
      </c>
      <c r="D25" s="7">
        <v>31822200</v>
      </c>
      <c r="E25" s="3">
        <v>2767148</v>
      </c>
      <c r="F25" s="9">
        <v>0</v>
      </c>
      <c r="G25" s="4">
        <v>8.0000004625701532E-2</v>
      </c>
      <c r="H25" s="26" t="s">
        <v>305</v>
      </c>
      <c r="I25" s="46" t="s">
        <v>338</v>
      </c>
    </row>
    <row r="26" spans="1:9" ht="43.5" hidden="1" customHeight="1" x14ac:dyDescent="0.25">
      <c r="A26" s="5">
        <v>815</v>
      </c>
      <c r="B26" s="2" t="s">
        <v>75</v>
      </c>
      <c r="C26" s="3">
        <v>8854131</v>
      </c>
      <c r="D26" s="3">
        <v>8145800</v>
      </c>
      <c r="E26" s="9">
        <v>708331</v>
      </c>
      <c r="F26" s="9">
        <v>0</v>
      </c>
      <c r="G26" s="4">
        <v>8.0000058729648341E-2</v>
      </c>
      <c r="H26" s="26" t="s">
        <v>284</v>
      </c>
      <c r="I26" s="46" t="s">
        <v>338</v>
      </c>
    </row>
    <row r="27" spans="1:9" ht="44.25" hidden="1" customHeight="1" x14ac:dyDescent="0.25">
      <c r="A27" s="5">
        <v>815</v>
      </c>
      <c r="B27" s="2" t="s">
        <v>76</v>
      </c>
      <c r="C27" s="3">
        <v>5061742</v>
      </c>
      <c r="D27" s="3">
        <v>4656800</v>
      </c>
      <c r="E27" s="9">
        <v>404942</v>
      </c>
      <c r="F27" s="9">
        <v>0</v>
      </c>
      <c r="G27" s="4">
        <v>8.0000521559573753E-2</v>
      </c>
      <c r="H27" s="26" t="s">
        <v>285</v>
      </c>
      <c r="I27" s="46" t="s">
        <v>338</v>
      </c>
    </row>
    <row r="28" spans="1:9" ht="42.75" hidden="1" customHeight="1" x14ac:dyDescent="0.25">
      <c r="A28" s="5">
        <v>815</v>
      </c>
      <c r="B28" s="2" t="s">
        <v>76</v>
      </c>
      <c r="C28" s="3">
        <v>19085556</v>
      </c>
      <c r="D28" s="3">
        <v>18894700</v>
      </c>
      <c r="E28" s="9">
        <v>190856</v>
      </c>
      <c r="F28" s="9">
        <v>0</v>
      </c>
      <c r="G28" s="4">
        <v>1.0000023054083413E-2</v>
      </c>
      <c r="H28" s="26" t="s">
        <v>299</v>
      </c>
      <c r="I28" s="46" t="s">
        <v>338</v>
      </c>
    </row>
    <row r="29" spans="1:9" ht="24" hidden="1" customHeight="1" x14ac:dyDescent="0.25">
      <c r="A29" s="81" t="s">
        <v>324</v>
      </c>
      <c r="B29" s="81"/>
      <c r="C29" s="81"/>
      <c r="D29" s="81"/>
      <c r="E29" s="81"/>
      <c r="F29" s="81"/>
      <c r="G29" s="81"/>
      <c r="H29" s="81"/>
      <c r="I29" s="81"/>
    </row>
    <row r="30" spans="1:9" ht="47.25" hidden="1" customHeight="1" x14ac:dyDescent="0.25">
      <c r="A30" s="34">
        <v>816</v>
      </c>
      <c r="B30" s="35" t="s">
        <v>48</v>
      </c>
      <c r="C30" s="36">
        <v>65873.02</v>
      </c>
      <c r="D30" s="36">
        <v>41500</v>
      </c>
      <c r="E30" s="36">
        <v>24373.020000000004</v>
      </c>
      <c r="F30" s="37">
        <v>0</v>
      </c>
      <c r="G30" s="38">
        <v>0.37000003946987708</v>
      </c>
      <c r="H30" s="26" t="s">
        <v>349</v>
      </c>
      <c r="I30" s="46" t="s">
        <v>338</v>
      </c>
    </row>
    <row r="31" spans="1:9" ht="42.75" hidden="1" customHeight="1" x14ac:dyDescent="0.25">
      <c r="A31" s="1">
        <v>816</v>
      </c>
      <c r="B31" s="2" t="s">
        <v>53</v>
      </c>
      <c r="C31" s="3">
        <v>23156521.739999998</v>
      </c>
      <c r="D31" s="3">
        <v>21304000</v>
      </c>
      <c r="E31" s="3">
        <v>1852521.7399999984</v>
      </c>
      <c r="F31" s="9">
        <v>0</v>
      </c>
      <c r="G31" s="4">
        <v>8.0000000034547436E-2</v>
      </c>
      <c r="H31" s="26" t="s">
        <v>295</v>
      </c>
      <c r="I31" s="46" t="s">
        <v>338</v>
      </c>
    </row>
    <row r="32" spans="1:9" ht="42" hidden="1" customHeight="1" x14ac:dyDescent="0.25">
      <c r="A32" s="1">
        <v>816</v>
      </c>
      <c r="B32" s="2" t="s">
        <v>59</v>
      </c>
      <c r="C32" s="3">
        <v>73047879</v>
      </c>
      <c r="D32" s="3">
        <v>72317400</v>
      </c>
      <c r="E32" s="3">
        <v>730479</v>
      </c>
      <c r="F32" s="9">
        <v>0</v>
      </c>
      <c r="G32" s="4">
        <v>1.0000002874826797E-2</v>
      </c>
      <c r="H32" s="26" t="s">
        <v>294</v>
      </c>
      <c r="I32" s="46" t="s">
        <v>338</v>
      </c>
    </row>
    <row r="33" spans="1:9" ht="48.75" hidden="1" customHeight="1" x14ac:dyDescent="0.25">
      <c r="A33" s="1">
        <v>816</v>
      </c>
      <c r="B33" s="2" t="s">
        <v>60</v>
      </c>
      <c r="C33" s="3">
        <v>23118283</v>
      </c>
      <c r="D33" s="3">
        <v>22887100</v>
      </c>
      <c r="E33" s="3">
        <v>231183</v>
      </c>
      <c r="F33" s="9">
        <v>0</v>
      </c>
      <c r="G33" s="4">
        <v>1.0000007353487281E-2</v>
      </c>
      <c r="H33" s="26" t="s">
        <v>296</v>
      </c>
      <c r="I33" s="46" t="s">
        <v>338</v>
      </c>
    </row>
    <row r="34" spans="1:9" ht="51" hidden="1" x14ac:dyDescent="0.25">
      <c r="A34" s="1">
        <v>816</v>
      </c>
      <c r="B34" s="6" t="s">
        <v>65</v>
      </c>
      <c r="C34" s="3">
        <v>124404021.7</v>
      </c>
      <c r="D34" s="7">
        <v>114451700</v>
      </c>
      <c r="E34" s="3">
        <v>9952321.700000003</v>
      </c>
      <c r="F34" s="9">
        <v>0</v>
      </c>
      <c r="G34" s="4">
        <v>7.9999999710620315E-2</v>
      </c>
      <c r="H34" s="26" t="s">
        <v>279</v>
      </c>
      <c r="I34" s="46" t="s">
        <v>338</v>
      </c>
    </row>
    <row r="35" spans="1:9" ht="39.75" hidden="1" customHeight="1" x14ac:dyDescent="0.25">
      <c r="A35" s="5">
        <v>816</v>
      </c>
      <c r="B35" s="2" t="s">
        <v>77</v>
      </c>
      <c r="C35" s="3">
        <v>473375217.38999999</v>
      </c>
      <c r="D35" s="7">
        <v>435505200</v>
      </c>
      <c r="E35" s="9">
        <v>37870017.389999986</v>
      </c>
      <c r="F35" s="9">
        <v>0</v>
      </c>
      <c r="G35" s="4">
        <v>7.9999999997464988E-2</v>
      </c>
      <c r="H35" s="26" t="s">
        <v>293</v>
      </c>
      <c r="I35" s="46" t="s">
        <v>338</v>
      </c>
    </row>
    <row r="36" spans="1:9" ht="63.75" hidden="1" x14ac:dyDescent="0.25">
      <c r="A36" s="1">
        <v>816</v>
      </c>
      <c r="B36" s="2" t="s">
        <v>87</v>
      </c>
      <c r="C36" s="7">
        <v>240341241.31</v>
      </c>
      <c r="D36" s="7">
        <v>216723700</v>
      </c>
      <c r="E36" s="7">
        <v>18845539.199999988</v>
      </c>
      <c r="F36" s="7">
        <v>4772002.1100000003</v>
      </c>
      <c r="G36" s="11">
        <v>8.0000000271682289E-2</v>
      </c>
      <c r="H36" s="26" t="s">
        <v>334</v>
      </c>
      <c r="I36" s="46" t="s">
        <v>338</v>
      </c>
    </row>
    <row r="37" spans="1:9" ht="24" hidden="1" customHeight="1" x14ac:dyDescent="0.25">
      <c r="A37" s="81" t="s">
        <v>325</v>
      </c>
      <c r="B37" s="81"/>
      <c r="C37" s="81"/>
      <c r="D37" s="81"/>
      <c r="E37" s="81"/>
      <c r="F37" s="81"/>
      <c r="G37" s="81"/>
      <c r="H37" s="81"/>
      <c r="I37" s="81"/>
    </row>
    <row r="38" spans="1:9" ht="43.5" hidden="1" customHeight="1" x14ac:dyDescent="0.25">
      <c r="A38" s="5">
        <v>817</v>
      </c>
      <c r="B38" s="2" t="s">
        <v>79</v>
      </c>
      <c r="C38" s="3">
        <v>192175543.47999999</v>
      </c>
      <c r="D38" s="7">
        <v>176801500</v>
      </c>
      <c r="E38" s="9">
        <v>15374043.479999989</v>
      </c>
      <c r="F38" s="9">
        <v>0</v>
      </c>
      <c r="G38" s="4">
        <v>8.0000000008325675E-2</v>
      </c>
      <c r="H38" s="26" t="s">
        <v>288</v>
      </c>
      <c r="I38" s="46" t="s">
        <v>338</v>
      </c>
    </row>
    <row r="39" spans="1:9" ht="42" hidden="1" customHeight="1" x14ac:dyDescent="0.25">
      <c r="A39" s="5">
        <v>817</v>
      </c>
      <c r="B39" s="2" t="s">
        <v>80</v>
      </c>
      <c r="C39" s="3">
        <v>112438586.95999999</v>
      </c>
      <c r="D39" s="7">
        <v>103443500</v>
      </c>
      <c r="E39" s="9">
        <v>8995086.9599999934</v>
      </c>
      <c r="F39" s="9">
        <v>0</v>
      </c>
      <c r="G39" s="4">
        <v>8.0000000028459931E-2</v>
      </c>
      <c r="H39" s="26" t="s">
        <v>335</v>
      </c>
      <c r="I39" s="46" t="s">
        <v>338</v>
      </c>
    </row>
    <row r="40" spans="1:9" ht="38.25" hidden="1" x14ac:dyDescent="0.25">
      <c r="A40" s="5">
        <v>817</v>
      </c>
      <c r="B40" s="2" t="s">
        <v>81</v>
      </c>
      <c r="C40" s="3">
        <v>1817392282.6099999</v>
      </c>
      <c r="D40" s="7">
        <v>1672000900</v>
      </c>
      <c r="E40" s="9">
        <v>145391382.6099999</v>
      </c>
      <c r="F40" s="9">
        <v>0</v>
      </c>
      <c r="G40" s="4">
        <v>8.0000000000660237E-2</v>
      </c>
      <c r="H40" s="26" t="s">
        <v>300</v>
      </c>
      <c r="I40" s="46" t="s">
        <v>338</v>
      </c>
    </row>
    <row r="41" spans="1:9" ht="42" hidden="1" customHeight="1" x14ac:dyDescent="0.25">
      <c r="A41" s="1">
        <v>817</v>
      </c>
      <c r="B41" s="2" t="s">
        <v>84</v>
      </c>
      <c r="C41" s="3">
        <v>45053913.039999999</v>
      </c>
      <c r="D41" s="3">
        <v>41449600</v>
      </c>
      <c r="E41" s="9">
        <v>3604313.0399999991</v>
      </c>
      <c r="F41" s="9">
        <v>0</v>
      </c>
      <c r="G41" s="4">
        <v>7.9999999928973969E-2</v>
      </c>
      <c r="H41" s="26" t="s">
        <v>306</v>
      </c>
      <c r="I41" s="46" t="s">
        <v>338</v>
      </c>
    </row>
    <row r="42" spans="1:9" ht="42.75" hidden="1" customHeight="1" x14ac:dyDescent="0.25">
      <c r="A42" s="1">
        <v>817</v>
      </c>
      <c r="B42" s="2" t="s">
        <v>85</v>
      </c>
      <c r="C42" s="3">
        <v>626847.82999999996</v>
      </c>
      <c r="D42" s="3">
        <v>576700</v>
      </c>
      <c r="E42" s="9">
        <v>50147.829999999958</v>
      </c>
      <c r="F42" s="9">
        <v>0</v>
      </c>
      <c r="G42" s="4">
        <v>8.0000005743020533E-2</v>
      </c>
      <c r="H42" s="26" t="s">
        <v>291</v>
      </c>
      <c r="I42" s="46" t="s">
        <v>338</v>
      </c>
    </row>
    <row r="43" spans="1:9" ht="42" hidden="1" customHeight="1" x14ac:dyDescent="0.25">
      <c r="A43" s="1">
        <v>817</v>
      </c>
      <c r="B43" s="2" t="s">
        <v>86</v>
      </c>
      <c r="C43" s="9">
        <v>147379456.52000001</v>
      </c>
      <c r="D43" s="3">
        <v>135589100</v>
      </c>
      <c r="E43" s="9">
        <v>11790356.520000011</v>
      </c>
      <c r="F43" s="9">
        <v>0</v>
      </c>
      <c r="G43" s="4">
        <v>7.9999999989143741E-2</v>
      </c>
      <c r="H43" s="26" t="s">
        <v>289</v>
      </c>
      <c r="I43" s="46" t="s">
        <v>338</v>
      </c>
    </row>
    <row r="44" spans="1:9" ht="60" hidden="1" customHeight="1" x14ac:dyDescent="0.25">
      <c r="A44" s="5">
        <v>817</v>
      </c>
      <c r="B44" s="6" t="s">
        <v>83</v>
      </c>
      <c r="C44" s="3">
        <v>751224925.51999998</v>
      </c>
      <c r="D44" s="7">
        <v>628190100</v>
      </c>
      <c r="E44" s="7">
        <v>121004825.52</v>
      </c>
      <c r="F44" s="7">
        <v>2030000</v>
      </c>
      <c r="G44" s="4">
        <v>0.16151314083716353</v>
      </c>
      <c r="H44" s="26" t="s">
        <v>317</v>
      </c>
      <c r="I44" s="46" t="s">
        <v>338</v>
      </c>
    </row>
    <row r="45" spans="1:9" ht="38.25" hidden="1" x14ac:dyDescent="0.25">
      <c r="A45" s="1">
        <v>817</v>
      </c>
      <c r="B45" s="2" t="s">
        <v>90</v>
      </c>
      <c r="C45" s="7">
        <v>38844992.369999997</v>
      </c>
      <c r="D45" s="7">
        <v>37844992.369999997</v>
      </c>
      <c r="E45" s="7">
        <v>1000000</v>
      </c>
      <c r="F45" s="9">
        <v>0</v>
      </c>
      <c r="G45" s="11">
        <v>2.5743343967607531E-2</v>
      </c>
      <c r="H45" s="27" t="s">
        <v>315</v>
      </c>
      <c r="I45" s="47" t="s">
        <v>340</v>
      </c>
    </row>
    <row r="46" spans="1:9" ht="24" hidden="1" customHeight="1" x14ac:dyDescent="0.25">
      <c r="A46" s="81" t="s">
        <v>326</v>
      </c>
      <c r="B46" s="81"/>
      <c r="C46" s="81"/>
      <c r="D46" s="81"/>
      <c r="E46" s="81"/>
      <c r="F46" s="81"/>
      <c r="G46" s="81"/>
      <c r="H46" s="81"/>
      <c r="I46" s="81"/>
    </row>
    <row r="47" spans="1:9" ht="38.25" hidden="1" x14ac:dyDescent="0.25">
      <c r="A47" s="10">
        <v>819</v>
      </c>
      <c r="B47" s="2" t="s">
        <v>45</v>
      </c>
      <c r="C47" s="3">
        <v>165610290</v>
      </c>
      <c r="D47" s="3">
        <v>152361500</v>
      </c>
      <c r="E47" s="3">
        <v>13248790</v>
      </c>
      <c r="F47" s="9">
        <v>0</v>
      </c>
      <c r="G47" s="4">
        <v>7.9999799529364993E-2</v>
      </c>
      <c r="H47" s="26" t="s">
        <v>301</v>
      </c>
      <c r="I47" s="46" t="s">
        <v>338</v>
      </c>
    </row>
    <row r="48" spans="1:9" ht="38.25" hidden="1" x14ac:dyDescent="0.25">
      <c r="A48" s="1">
        <v>819</v>
      </c>
      <c r="B48" s="6" t="s">
        <v>89</v>
      </c>
      <c r="C48" s="7">
        <v>1005734448</v>
      </c>
      <c r="D48" s="7">
        <v>746080700</v>
      </c>
      <c r="E48" s="7">
        <v>259653748</v>
      </c>
      <c r="F48" s="9">
        <v>0</v>
      </c>
      <c r="G48" s="11">
        <v>0.25817326682639391</v>
      </c>
      <c r="H48" s="27" t="s">
        <v>314</v>
      </c>
      <c r="I48" s="47" t="s">
        <v>340</v>
      </c>
    </row>
    <row r="49" spans="1:9" ht="24" hidden="1" customHeight="1" x14ac:dyDescent="0.25">
      <c r="A49" s="81" t="s">
        <v>327</v>
      </c>
      <c r="B49" s="81"/>
      <c r="C49" s="81"/>
      <c r="D49" s="81"/>
      <c r="E49" s="81"/>
      <c r="F49" s="81"/>
      <c r="G49" s="81"/>
      <c r="H49" s="81"/>
      <c r="I49" s="81"/>
    </row>
    <row r="50" spans="1:9" ht="44.25" hidden="1" customHeight="1" x14ac:dyDescent="0.25">
      <c r="A50" s="34">
        <v>821</v>
      </c>
      <c r="B50" s="35" t="s">
        <v>50</v>
      </c>
      <c r="C50" s="36">
        <v>398641000</v>
      </c>
      <c r="D50" s="36">
        <v>78641000</v>
      </c>
      <c r="E50" s="36">
        <v>6838347.8299999833</v>
      </c>
      <c r="F50" s="36">
        <v>313161652.17000002</v>
      </c>
      <c r="G50" s="38">
        <v>8.0000000042115257E-2</v>
      </c>
      <c r="H50" s="39" t="s">
        <v>281</v>
      </c>
      <c r="I50" s="46" t="s">
        <v>338</v>
      </c>
    </row>
    <row r="51" spans="1:9" ht="47.25" hidden="1" customHeight="1" x14ac:dyDescent="0.25">
      <c r="A51" s="1">
        <v>821</v>
      </c>
      <c r="B51" s="2" t="s">
        <v>51</v>
      </c>
      <c r="C51" s="3">
        <v>536863584</v>
      </c>
      <c r="D51" s="3">
        <v>487761600</v>
      </c>
      <c r="E51" s="3">
        <v>42414052.170000017</v>
      </c>
      <c r="F51" s="3">
        <v>6687931.8299999833</v>
      </c>
      <c r="G51" s="4">
        <v>7.9999999993209822E-2</v>
      </c>
      <c r="H51" s="26" t="s">
        <v>290</v>
      </c>
      <c r="I51" s="46" t="s">
        <v>338</v>
      </c>
    </row>
    <row r="52" spans="1:9" ht="44.25" hidden="1" customHeight="1" x14ac:dyDescent="0.25">
      <c r="A52" s="1">
        <v>821</v>
      </c>
      <c r="B52" s="2" t="s">
        <v>69</v>
      </c>
      <c r="C52" s="3">
        <v>1280000</v>
      </c>
      <c r="D52" s="3">
        <v>1177600</v>
      </c>
      <c r="E52" s="3">
        <v>102400</v>
      </c>
      <c r="F52" s="9">
        <v>0</v>
      </c>
      <c r="G52" s="4">
        <v>0.08</v>
      </c>
      <c r="H52" s="26" t="s">
        <v>282</v>
      </c>
      <c r="I52" s="46" t="s">
        <v>338</v>
      </c>
    </row>
    <row r="53" spans="1:9" ht="43.5" hidden="1" customHeight="1" x14ac:dyDescent="0.25">
      <c r="A53" s="1">
        <v>821</v>
      </c>
      <c r="B53" s="2" t="s">
        <v>72</v>
      </c>
      <c r="C53" s="3">
        <v>74254890</v>
      </c>
      <c r="D53" s="3">
        <v>41932700</v>
      </c>
      <c r="E53" s="3">
        <v>32322190</v>
      </c>
      <c r="F53" s="9">
        <v>0</v>
      </c>
      <c r="G53" s="4">
        <v>0.43528702284792287</v>
      </c>
      <c r="H53" s="26" t="s">
        <v>283</v>
      </c>
      <c r="I53" s="46" t="s">
        <v>338</v>
      </c>
    </row>
    <row r="54" spans="1:9" ht="59.25" hidden="1" customHeight="1" x14ac:dyDescent="0.25">
      <c r="A54" s="1">
        <v>821</v>
      </c>
      <c r="B54" s="2" t="s">
        <v>47</v>
      </c>
      <c r="C54" s="3">
        <v>19477755.390000001</v>
      </c>
      <c r="D54" s="3">
        <v>8007300</v>
      </c>
      <c r="E54" s="3">
        <v>1548417.3900000001</v>
      </c>
      <c r="F54" s="3">
        <v>9922038</v>
      </c>
      <c r="G54" s="4">
        <v>0.1620409359971664</v>
      </c>
      <c r="H54" s="26" t="s">
        <v>316</v>
      </c>
      <c r="I54" s="46" t="s">
        <v>338</v>
      </c>
    </row>
    <row r="55" spans="1:9" ht="37.5" hidden="1" customHeight="1" x14ac:dyDescent="0.25">
      <c r="A55" s="1">
        <v>821</v>
      </c>
      <c r="B55" s="2" t="s">
        <v>73</v>
      </c>
      <c r="C55" s="3">
        <v>38362522</v>
      </c>
      <c r="D55" s="8">
        <v>28843400</v>
      </c>
      <c r="E55" s="8">
        <v>2508122</v>
      </c>
      <c r="F55" s="8">
        <v>7011000</v>
      </c>
      <c r="G55" s="4">
        <v>8.0000007655130739E-2</v>
      </c>
      <c r="H55" s="26" t="s">
        <v>287</v>
      </c>
      <c r="I55" s="46" t="s">
        <v>338</v>
      </c>
    </row>
    <row r="56" spans="1:9" ht="24" hidden="1" customHeight="1" x14ac:dyDescent="0.25">
      <c r="A56" s="81" t="s">
        <v>328</v>
      </c>
      <c r="B56" s="81"/>
      <c r="C56" s="81"/>
      <c r="D56" s="81"/>
      <c r="E56" s="81"/>
      <c r="F56" s="81"/>
      <c r="G56" s="81"/>
      <c r="H56" s="81"/>
      <c r="I56" s="81"/>
    </row>
    <row r="57" spans="1:9" ht="42.75" hidden="1" customHeight="1" x14ac:dyDescent="0.25">
      <c r="A57" s="34">
        <v>825</v>
      </c>
      <c r="B57" s="35" t="s">
        <v>49</v>
      </c>
      <c r="C57" s="36">
        <v>3385544</v>
      </c>
      <c r="D57" s="36">
        <v>3114700</v>
      </c>
      <c r="E57" s="36">
        <v>270844</v>
      </c>
      <c r="F57" s="37">
        <v>0</v>
      </c>
      <c r="G57" s="38">
        <v>8.0000141779282732E-2</v>
      </c>
      <c r="H57" s="39" t="s">
        <v>277</v>
      </c>
      <c r="I57" s="46" t="s">
        <v>338</v>
      </c>
    </row>
    <row r="58" spans="1:9" ht="53.25" hidden="1" customHeight="1" x14ac:dyDescent="0.25">
      <c r="A58" s="1">
        <v>825</v>
      </c>
      <c r="B58" s="6" t="s">
        <v>57</v>
      </c>
      <c r="C58" s="3">
        <v>661890000</v>
      </c>
      <c r="D58" s="3">
        <v>608940000</v>
      </c>
      <c r="E58" s="3">
        <v>52950000</v>
      </c>
      <c r="F58" s="9">
        <v>0</v>
      </c>
      <c r="G58" s="4">
        <v>7.9998187009926114E-2</v>
      </c>
      <c r="H58" s="26" t="s">
        <v>343</v>
      </c>
      <c r="I58" s="46" t="s">
        <v>338</v>
      </c>
    </row>
    <row r="59" spans="1:9" ht="47.25" hidden="1" customHeight="1" x14ac:dyDescent="0.25">
      <c r="A59" s="1">
        <v>825</v>
      </c>
      <c r="B59" s="2" t="s">
        <v>63</v>
      </c>
      <c r="C59" s="3">
        <v>125282020</v>
      </c>
      <c r="D59" s="3">
        <v>124029200</v>
      </c>
      <c r="E59" s="3">
        <v>1252820</v>
      </c>
      <c r="F59" s="9">
        <v>0</v>
      </c>
      <c r="G59" s="4">
        <v>9.9999984036017297E-3</v>
      </c>
      <c r="H59" s="26" t="s">
        <v>311</v>
      </c>
      <c r="I59" s="46" t="s">
        <v>338</v>
      </c>
    </row>
    <row r="60" spans="1:9" ht="43.5" hidden="1" customHeight="1" x14ac:dyDescent="0.25">
      <c r="A60" s="1">
        <v>825</v>
      </c>
      <c r="B60" s="2" t="s">
        <v>64</v>
      </c>
      <c r="C60" s="3">
        <v>25252525</v>
      </c>
      <c r="D60" s="3">
        <v>25000000</v>
      </c>
      <c r="E60" s="3">
        <v>252525</v>
      </c>
      <c r="F60" s="9">
        <v>0</v>
      </c>
      <c r="G60" s="4">
        <v>9.999990099999901E-3</v>
      </c>
      <c r="H60" s="26" t="s">
        <v>333</v>
      </c>
      <c r="I60" s="46" t="s">
        <v>338</v>
      </c>
    </row>
    <row r="61" spans="1:9" ht="43.5" hidden="1" customHeight="1" x14ac:dyDescent="0.25">
      <c r="A61" s="1">
        <v>825</v>
      </c>
      <c r="B61" s="2" t="s">
        <v>71</v>
      </c>
      <c r="C61" s="3">
        <v>125397012.36</v>
      </c>
      <c r="D61" s="3">
        <v>103164600</v>
      </c>
      <c r="E61" s="3">
        <v>22232412.359999999</v>
      </c>
      <c r="F61" s="3">
        <v>0</v>
      </c>
      <c r="G61" s="4">
        <v>0.17729618865378843</v>
      </c>
      <c r="H61" s="26" t="s">
        <v>342</v>
      </c>
      <c r="I61" s="46" t="s">
        <v>338</v>
      </c>
    </row>
    <row r="62" spans="1:9" ht="24" hidden="1" customHeight="1" x14ac:dyDescent="0.25">
      <c r="A62" s="81" t="s">
        <v>329</v>
      </c>
      <c r="B62" s="81"/>
      <c r="C62" s="81"/>
      <c r="D62" s="81"/>
      <c r="E62" s="81"/>
      <c r="F62" s="81"/>
      <c r="G62" s="81"/>
      <c r="H62" s="81"/>
      <c r="I62" s="81"/>
    </row>
    <row r="63" spans="1:9" ht="51" hidden="1" x14ac:dyDescent="0.25">
      <c r="A63" s="45">
        <v>832</v>
      </c>
      <c r="B63" s="35" t="s">
        <v>52</v>
      </c>
      <c r="C63" s="36">
        <v>5000000</v>
      </c>
      <c r="D63" s="36">
        <v>4600000</v>
      </c>
      <c r="E63" s="36">
        <v>400000</v>
      </c>
      <c r="F63" s="37">
        <v>0</v>
      </c>
      <c r="G63" s="38">
        <v>0.08</v>
      </c>
      <c r="H63" s="39" t="s">
        <v>286</v>
      </c>
      <c r="I63" s="46" t="s">
        <v>338</v>
      </c>
    </row>
    <row r="64" spans="1:9" ht="43.5" hidden="1" customHeight="1" x14ac:dyDescent="0.25">
      <c r="A64" s="1">
        <v>832</v>
      </c>
      <c r="B64" s="2" t="s">
        <v>88</v>
      </c>
      <c r="C64" s="7">
        <v>30664500</v>
      </c>
      <c r="D64" s="7">
        <v>29131200</v>
      </c>
      <c r="E64" s="7">
        <v>1533300</v>
      </c>
      <c r="F64" s="9">
        <v>0</v>
      </c>
      <c r="G64" s="11">
        <v>5.0002445824976767E-2</v>
      </c>
      <c r="H64" s="26" t="s">
        <v>292</v>
      </c>
      <c r="I64" s="46" t="s">
        <v>338</v>
      </c>
    </row>
    <row r="65" spans="1:9" ht="24" hidden="1" customHeight="1" x14ac:dyDescent="0.25">
      <c r="A65" s="81" t="s">
        <v>330</v>
      </c>
      <c r="B65" s="81"/>
      <c r="C65" s="81"/>
      <c r="D65" s="81"/>
      <c r="E65" s="81"/>
      <c r="F65" s="81"/>
      <c r="G65" s="81"/>
      <c r="H65" s="81"/>
      <c r="I65" s="81"/>
    </row>
    <row r="66" spans="1:9" ht="40.5" hidden="1" customHeight="1" x14ac:dyDescent="0.25">
      <c r="A66" s="34">
        <v>840</v>
      </c>
      <c r="B66" s="35" t="s">
        <v>46</v>
      </c>
      <c r="C66" s="36">
        <v>5546957</v>
      </c>
      <c r="D66" s="36">
        <v>5103200</v>
      </c>
      <c r="E66" s="36">
        <v>443757</v>
      </c>
      <c r="F66" s="37">
        <v>0</v>
      </c>
      <c r="G66" s="38">
        <v>8.000007932277102E-2</v>
      </c>
      <c r="H66" s="39" t="s">
        <v>302</v>
      </c>
      <c r="I66" s="46" t="s">
        <v>338</v>
      </c>
    </row>
    <row r="67" spans="1:9" ht="88.5" hidden="1" customHeight="1" x14ac:dyDescent="0.25">
      <c r="A67" s="5">
        <v>840</v>
      </c>
      <c r="B67" s="6" t="s">
        <v>78</v>
      </c>
      <c r="C67" s="3">
        <v>276266482.84999996</v>
      </c>
      <c r="D67" s="7">
        <v>261608569.09999999</v>
      </c>
      <c r="E67" s="9">
        <v>2642510.7999999821</v>
      </c>
      <c r="F67" s="9">
        <v>12015402.949999999</v>
      </c>
      <c r="G67" s="4">
        <v>1.0000000003784213E-2</v>
      </c>
      <c r="H67" s="39" t="s">
        <v>313</v>
      </c>
      <c r="I67" s="46" t="s">
        <v>338</v>
      </c>
    </row>
    <row r="68" spans="1:9" s="57" customFormat="1" ht="26.25" hidden="1" customHeight="1" x14ac:dyDescent="0.25">
      <c r="A68" s="79" t="s">
        <v>354</v>
      </c>
      <c r="B68" s="79"/>
      <c r="C68" s="79"/>
      <c r="D68" s="54">
        <f>SUM(D4:D67)</f>
        <v>8140893901.4700003</v>
      </c>
      <c r="E68" s="54">
        <f>SUM(E4:E67)</f>
        <v>958985284.16869545</v>
      </c>
      <c r="F68" s="54">
        <f>SUM(F4:F67)</f>
        <v>355600027.06</v>
      </c>
      <c r="G68" s="58">
        <f>E68/(E68+D68)</f>
        <v>0.10538439737553362</v>
      </c>
      <c r="H68" s="55"/>
      <c r="I68" s="56"/>
    </row>
    <row r="69" spans="1:9" s="57" customFormat="1" ht="26.25" hidden="1" customHeight="1" x14ac:dyDescent="0.25">
      <c r="A69" s="80" t="s">
        <v>355</v>
      </c>
      <c r="B69" s="80"/>
      <c r="C69" s="80"/>
      <c r="D69" s="54">
        <f>SUM(D4:D67)-D19-D20-D21-D22-D23-D36-D45-D48-D64</f>
        <v>6579473109.1000004</v>
      </c>
      <c r="E69" s="54">
        <f>SUM(E4:E67)-E19-E20-E21-E22-E23-E36-E45-E48-E64</f>
        <v>677952696.9686954</v>
      </c>
      <c r="F69" s="54">
        <f>SUM(F4:F67)-F19-F20-F21-F22-F23-F36-F45-F48-F64</f>
        <v>350828024.94999999</v>
      </c>
      <c r="G69" s="58">
        <f>E69/(E69+D69)</f>
        <v>9.3415036554943209E-2</v>
      </c>
      <c r="H69" s="55"/>
      <c r="I69" s="56"/>
    </row>
    <row r="70" spans="1:9" s="51" customFormat="1" ht="23.25" hidden="1" customHeight="1" x14ac:dyDescent="0.25">
      <c r="B70" s="52" t="s">
        <v>344</v>
      </c>
      <c r="I70" s="50"/>
    </row>
    <row r="71" spans="1:9" ht="23.25" hidden="1" customHeight="1" x14ac:dyDescent="0.25">
      <c r="B71" s="52" t="s">
        <v>350</v>
      </c>
    </row>
    <row r="72" spans="1:9" ht="23.25" hidden="1" customHeight="1" x14ac:dyDescent="0.25">
      <c r="B72" s="53" t="s">
        <v>345</v>
      </c>
    </row>
    <row r="73" spans="1:9" ht="23.25" hidden="1" customHeight="1" x14ac:dyDescent="0.25">
      <c r="B73" s="53" t="s">
        <v>346</v>
      </c>
    </row>
    <row r="74" spans="1:9" ht="23.25" hidden="1" customHeight="1" x14ac:dyDescent="0.25">
      <c r="B74" s="52" t="s">
        <v>351</v>
      </c>
    </row>
    <row r="75" spans="1:9" ht="23.25" hidden="1" customHeight="1" x14ac:dyDescent="0.25">
      <c r="B75" s="53" t="s">
        <v>352</v>
      </c>
    </row>
    <row r="76" spans="1:9" ht="18.75" x14ac:dyDescent="0.3">
      <c r="B76" s="49"/>
    </row>
  </sheetData>
  <autoFilter ref="A2:I75">
    <filterColumn colId="3">
      <filters>
        <filter val="317 813 800,00"/>
      </filters>
    </filterColumn>
  </autoFilter>
  <sortState ref="A2:K61">
    <sortCondition ref="A2:A61"/>
  </sortState>
  <mergeCells count="15">
    <mergeCell ref="A1:I1"/>
    <mergeCell ref="A3:I3"/>
    <mergeCell ref="A6:I6"/>
    <mergeCell ref="A29:I29"/>
    <mergeCell ref="A8:I8"/>
    <mergeCell ref="A11:I11"/>
    <mergeCell ref="A24:I24"/>
    <mergeCell ref="A68:C68"/>
    <mergeCell ref="A69:C69"/>
    <mergeCell ref="A62:I62"/>
    <mergeCell ref="A65:I65"/>
    <mergeCell ref="A37:I37"/>
    <mergeCell ref="A46:I46"/>
    <mergeCell ref="A49:I49"/>
    <mergeCell ref="A56:I56"/>
  </mergeCells>
  <pageMargins left="0.70866141732283472" right="0.70866141732283472" top="0.74803149606299213" bottom="0.74803149606299213" header="0.31496062992125984" footer="0.31496062992125984"/>
  <pageSetup paperSize="9" scale="64" fitToHeight="0" orientation="landscape" r:id="rId1"/>
  <rowBreaks count="1" manualBreakCount="1">
    <brk id="64" max="1638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3</vt:i4>
      </vt:variant>
      <vt:variant>
        <vt:lpstr>Именованные диапазоны</vt:lpstr>
      </vt:variant>
      <vt:variant>
        <vt:i4>3</vt:i4>
      </vt:variant>
    </vt:vector>
  </HeadingPairs>
  <TitlesOfParts>
    <vt:vector size="6" baseType="lpstr">
      <vt:lpstr>2021 - 2023</vt:lpstr>
      <vt:lpstr>data 2018</vt:lpstr>
      <vt:lpstr>для Старовойтовой</vt:lpstr>
      <vt:lpstr>'2021 - 2023'!Заголовки_для_печати</vt:lpstr>
      <vt:lpstr>'для Старовойтовой'!Заголовки_для_печати</vt:lpstr>
      <vt:lpstr>'2021 - 2023'!Область_печати</vt:lpstr>
    </vt:vector>
  </TitlesOfParts>
  <Company>Hewlett-Packard Company</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Кулешов</dc:creator>
  <cp:lastModifiedBy>Варульникова С.</cp:lastModifiedBy>
  <cp:lastPrinted>2020-12-09T06:21:02Z</cp:lastPrinted>
  <dcterms:created xsi:type="dcterms:W3CDTF">2018-12-25T15:55:39Z</dcterms:created>
  <dcterms:modified xsi:type="dcterms:W3CDTF">2021-11-01T08:08:06Z</dcterms:modified>
</cp:coreProperties>
</file>